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ịch\SỞ TÀI CHÍNH\Cái áo\File excel làm anh Tuấn\Khối, Sở ban, ngành\"/>
    </mc:Choice>
  </mc:AlternateContent>
  <bookViews>
    <workbookView xWindow="-120" yWindow="-120" windowWidth="29040" windowHeight="15720" firstSheet="1" activeTab="1"/>
  </bookViews>
  <sheets>
    <sheet name="SGV" sheetId="4" state="veryHidden" r:id=""/>
    <sheet name="PL161 trụ sở" sheetId="3" r:id="rId1"/>
  </sheets>
  <definedNames>
    <definedName name="_xlnm._FilterDatabase" localSheetId="1" hidden="1">'PL161 trụ sở'!$A$6:$Y$332</definedName>
    <definedName name="_xlnm.Print_Area" localSheetId="1">'PL161 trụ sở'!$A$1:$K$332</definedName>
    <definedName name="_xlnm.Print_Titles" localSheetId="1">'PL161 trụ sở'!$4:$5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0" i="3" l="1"/>
  <c r="G330" i="3"/>
  <c r="F330" i="3"/>
  <c r="E330" i="3"/>
  <c r="D330" i="3"/>
  <c r="H322" i="3"/>
  <c r="G322" i="3"/>
  <c r="F322" i="3"/>
  <c r="E322" i="3"/>
  <c r="D322" i="3"/>
  <c r="H319" i="3"/>
  <c r="G319" i="3"/>
  <c r="F319" i="3"/>
  <c r="D319" i="3"/>
  <c r="J313" i="3"/>
  <c r="H313" i="3"/>
  <c r="G313" i="3"/>
  <c r="F313" i="3"/>
  <c r="D313" i="3"/>
  <c r="K307" i="3"/>
  <c r="K146" i="3" s="1"/>
  <c r="J307" i="3"/>
  <c r="I307" i="3"/>
  <c r="I146" i="3" s="1"/>
  <c r="H307" i="3"/>
  <c r="G307" i="3"/>
  <c r="F307" i="3"/>
  <c r="D307" i="3"/>
  <c r="D302" i="3"/>
  <c r="D300" i="3"/>
  <c r="H298" i="3"/>
  <c r="G298" i="3"/>
  <c r="F298" i="3"/>
  <c r="H284" i="3"/>
  <c r="G284" i="3"/>
  <c r="F284" i="3"/>
  <c r="D284" i="3"/>
  <c r="D280" i="3"/>
  <c r="D275" i="3"/>
  <c r="D272" i="3"/>
  <c r="D271" i="3"/>
  <c r="D269" i="3"/>
  <c r="D267" i="3"/>
  <c r="H264" i="3"/>
  <c r="G264" i="3"/>
  <c r="F264" i="3"/>
  <c r="H238" i="3"/>
  <c r="G238" i="3"/>
  <c r="F238" i="3"/>
  <c r="D238" i="3"/>
  <c r="H228" i="3"/>
  <c r="G228" i="3"/>
  <c r="F228" i="3"/>
  <c r="D228" i="3"/>
  <c r="H224" i="3"/>
  <c r="G224" i="3"/>
  <c r="F224" i="3"/>
  <c r="D224" i="3"/>
  <c r="H221" i="3"/>
  <c r="G221" i="3"/>
  <c r="F221" i="3"/>
  <c r="D221" i="3"/>
  <c r="H218" i="3"/>
  <c r="G218" i="3"/>
  <c r="F218" i="3"/>
  <c r="D218" i="3"/>
  <c r="H211" i="3"/>
  <c r="G211" i="3"/>
  <c r="F211" i="3"/>
  <c r="D211" i="3"/>
  <c r="D210" i="3"/>
  <c r="D209" i="3"/>
  <c r="D208" i="3"/>
  <c r="D207" i="3"/>
  <c r="D206" i="3"/>
  <c r="D205" i="3"/>
  <c r="D203" i="3"/>
  <c r="H201" i="3"/>
  <c r="G201" i="3"/>
  <c r="F201" i="3"/>
  <c r="D198" i="3"/>
  <c r="D197" i="3"/>
  <c r="D196" i="3"/>
  <c r="D195" i="3"/>
  <c r="D194" i="3"/>
  <c r="D193" i="3"/>
  <c r="D191" i="3"/>
  <c r="H188" i="3"/>
  <c r="G188" i="3"/>
  <c r="F188" i="3"/>
  <c r="D187" i="3"/>
  <c r="D186" i="3"/>
  <c r="D184" i="3"/>
  <c r="D180" i="3"/>
  <c r="D178" i="3"/>
  <c r="D177" i="3"/>
  <c r="D176" i="3"/>
  <c r="D175" i="3"/>
  <c r="D174" i="3"/>
  <c r="D173" i="3"/>
  <c r="D172" i="3"/>
  <c r="D170" i="3"/>
  <c r="D169" i="3"/>
  <c r="D167" i="3"/>
  <c r="D166" i="3"/>
  <c r="D165" i="3"/>
  <c r="D164" i="3"/>
  <c r="D163" i="3"/>
  <c r="D161" i="3"/>
  <c r="D158" i="3"/>
  <c r="D157" i="3"/>
  <c r="D156" i="3"/>
  <c r="D155" i="3"/>
  <c r="D152" i="3"/>
  <c r="D150" i="3"/>
  <c r="H148" i="3"/>
  <c r="G148" i="3"/>
  <c r="F148" i="3"/>
  <c r="H143" i="3"/>
  <c r="G143" i="3"/>
  <c r="F143" i="3"/>
  <c r="D143" i="3"/>
  <c r="H140" i="3"/>
  <c r="G140" i="3"/>
  <c r="F140" i="3"/>
  <c r="E140" i="3"/>
  <c r="D140" i="3"/>
  <c r="H133" i="3"/>
  <c r="G133" i="3"/>
  <c r="F133" i="3"/>
  <c r="E133" i="3"/>
  <c r="D133" i="3"/>
  <c r="H116" i="3"/>
  <c r="G116" i="3"/>
  <c r="F116" i="3"/>
  <c r="D116" i="3"/>
  <c r="D106" i="3"/>
  <c r="D105" i="3"/>
  <c r="D101" i="3"/>
  <c r="D100" i="3"/>
  <c r="D76" i="3"/>
  <c r="J72" i="3"/>
  <c r="H72" i="3"/>
  <c r="G72" i="3"/>
  <c r="F72" i="3"/>
  <c r="J62" i="3"/>
  <c r="H62" i="3"/>
  <c r="G62" i="3"/>
  <c r="F62" i="3"/>
  <c r="D62" i="3"/>
  <c r="Y35" i="3"/>
  <c r="X35" i="3"/>
  <c r="W35" i="3"/>
  <c r="V35" i="3"/>
  <c r="U35" i="3"/>
  <c r="T35" i="3"/>
  <c r="S35" i="3"/>
  <c r="R35" i="3"/>
  <c r="Q35" i="3"/>
  <c r="P35" i="3"/>
  <c r="O35" i="3"/>
  <c r="N35" i="3"/>
  <c r="M35" i="3"/>
  <c r="L35" i="3"/>
  <c r="K35" i="3"/>
  <c r="J35" i="3"/>
  <c r="I35" i="3"/>
  <c r="H35" i="3"/>
  <c r="G35" i="3"/>
  <c r="F35" i="3"/>
  <c r="D35" i="3"/>
  <c r="H29" i="3"/>
  <c r="G29" i="3"/>
  <c r="F29" i="3"/>
  <c r="D29" i="3"/>
  <c r="H25" i="3"/>
  <c r="G25" i="3"/>
  <c r="F25" i="3"/>
  <c r="D25" i="3"/>
  <c r="H8" i="3"/>
  <c r="G8" i="3"/>
  <c r="F8" i="3"/>
  <c r="D8" i="3"/>
  <c r="H147" i="3" l="1"/>
  <c r="H146" i="3" s="1"/>
  <c r="J146" i="3"/>
  <c r="G321" i="3"/>
  <c r="F147" i="3"/>
  <c r="F146" i="3" s="1"/>
  <c r="D298" i="3"/>
  <c r="F321" i="3"/>
  <c r="F7" i="3"/>
  <c r="H7" i="3"/>
  <c r="G7" i="3"/>
  <c r="D188" i="3"/>
  <c r="D264" i="3"/>
  <c r="D72" i="3"/>
  <c r="D7" i="3" s="1"/>
  <c r="G147" i="3"/>
  <c r="G146" i="3" s="1"/>
  <c r="D321" i="3"/>
  <c r="H321" i="3"/>
  <c r="D148" i="3"/>
  <c r="D201" i="3"/>
  <c r="E321" i="3"/>
  <c r="E6" i="3" s="1"/>
  <c r="D147" i="3" l="1"/>
  <c r="D146" i="3" s="1"/>
  <c r="D6" i="3" s="1"/>
  <c r="G6" i="3"/>
  <c r="H6" i="3"/>
</calcChain>
</file>

<file path=xl/sharedStrings.xml><?xml version="1.0" encoding="utf-8"?>
<sst xmlns="http://schemas.openxmlformats.org/spreadsheetml/2006/main" count="1545" uniqueCount="484">
  <si>
    <t>STT</t>
  </si>
  <si>
    <t>SỐ LƯỢNG TRỤ SỞ</t>
  </si>
  <si>
    <t>GHI CHÚ</t>
  </si>
  <si>
    <t>Tiếp tục sử dụng</t>
  </si>
  <si>
    <t>Điều chuyển nội bộ</t>
  </si>
  <si>
    <t>Thu hồi</t>
  </si>
  <si>
    <t>Chuyển sang thuộc cơ quan khác</t>
  </si>
  <si>
    <t>A</t>
  </si>
  <si>
    <t xml:space="preserve">CƠ QUAN HÀNH CHÍNH </t>
  </si>
  <si>
    <t>a</t>
  </si>
  <si>
    <t>1.1</t>
  </si>
  <si>
    <t>63 Lý Tự Trọng, Phường Bến Nghé, Quận 1, TP.HCM</t>
  </si>
  <si>
    <t>1.2</t>
  </si>
  <si>
    <t>14/5 Kỳ Đồng, Phường 9, Quận 3, TP.HCM</t>
  </si>
  <si>
    <t>1.3</t>
  </si>
  <si>
    <t>176 đường Hai Bà Trưng và 186 Nguyễn Văn Thủ, phường Đakao, TP.HCM</t>
  </si>
  <si>
    <t>b</t>
  </si>
  <si>
    <t>Số 60, Đường Lê Thị Trung, phường Phú Lợi, TP.TDM</t>
  </si>
  <si>
    <t>Trung tâm hành chính Bỉnh Dương</t>
  </si>
  <si>
    <t>Trả lại cho cơ quan quản lý</t>
  </si>
  <si>
    <t>c</t>
  </si>
  <si>
    <t>331 Trần Xuân Độ, phường Bà Rịa</t>
  </si>
  <si>
    <t>số 9, Huỳnh Ngọc Hay, Phường Bà Rịa</t>
  </si>
  <si>
    <t>Quốc lộ 55, xã Hồ Tràm, TPHCM</t>
  </si>
  <si>
    <t>Chi cục Chăn nuôi và Thú y Thành phố Hồ Chí Minh</t>
  </si>
  <si>
    <t>1.4</t>
  </si>
  <si>
    <t>Quốc lộ 55,  xã Đất Đỏ, TPHCM</t>
  </si>
  <si>
    <t>Chi cục Kiểm lâm Thành phố HCM</t>
  </si>
  <si>
    <t>1.5</t>
  </si>
  <si>
    <t>Trần Hưng Đạo, xã Ngãi Giao, TPHCM</t>
  </si>
  <si>
    <t>1.6</t>
  </si>
  <si>
    <t>Phường Phú Mỹ, TPHCM</t>
  </si>
  <si>
    <t>1.7</t>
  </si>
  <si>
    <t>Quốc lộ 55, xã Long Điền, TPHCM</t>
  </si>
  <si>
    <t>1.8</t>
  </si>
  <si>
    <t>Trung tâm hành chính Bà Rịa Vũng Tàu</t>
  </si>
  <si>
    <t>Chi cục Bảo vệ môi trường Thành phố Hồ Chí Minh</t>
  </si>
  <si>
    <t>Cơ sở 1</t>
  </si>
  <si>
    <t>227 Đồng Khởi, phường Sài Gòn</t>
  </si>
  <si>
    <t>Đang sử dung</t>
  </si>
  <si>
    <t>Chi cục Thủy lợi Thành phố Hồ Chí Minh</t>
  </si>
  <si>
    <t>176 Hai Bà Trưng, phường Tân Định</t>
  </si>
  <si>
    <t>Trả lại Sở NN và MT</t>
  </si>
  <si>
    <t>Cơ sở 2</t>
  </si>
  <si>
    <t>89 Đoàn Thị Liên, phường Phú Lợi</t>
  </si>
  <si>
    <t xml:space="preserve">Tiếp tục sử dụng chung trụ sở với Trung tâm Nước sạch và Vệ sinh môi trường nôn thôn và Trung tâm Quản lý khai thác công trình thủy lợi </t>
  </si>
  <si>
    <t>Cơ sở 3</t>
  </si>
  <si>
    <t>01 Phạm Văn Đồng, phường Bà Rịa</t>
  </si>
  <si>
    <t>01 Đỗ Ngọc Thạnh, phường Chợ Lớn</t>
  </si>
  <si>
    <t>Trụ sở làm việc - Nhà phố có 04 tầng</t>
  </si>
  <si>
    <t>29 Trệt, đường Trịnh Hoài Đức, phường Chợ Lớn</t>
  </si>
  <si>
    <t>Đang thuê làm trụ sở làm việc</t>
  </si>
  <si>
    <t xml:space="preserve">50 đường tỉnh lộ 8 Ấp Chợ Cũ, xã Nhơn Tây </t>
  </si>
  <si>
    <t>Trụ sở làm việc - Nhà cấp 4, 01 tầng</t>
  </si>
  <si>
    <t>Cơ sở 4</t>
  </si>
  <si>
    <t>đường Tắc Xuất, Ấp Giống Ao, xã Cần Giờ</t>
  </si>
  <si>
    <t>Trụ sở làm việc: 425 m², nhà công vụ có diện tích sàn: 263 m²</t>
  </si>
  <si>
    <t>Cơ sở 5</t>
  </si>
  <si>
    <t>Ấp Lý Thái Bửu, xã Thới An Đông</t>
  </si>
  <si>
    <t>Trụ sở làm việc -Nhà cấp 4, 01 tầng</t>
  </si>
  <si>
    <t>Cơ sở 6</t>
  </si>
  <si>
    <t>Ấp An Phương, xã Bình Khánh</t>
  </si>
  <si>
    <t>Trụ sở làm việc - Nhà cấp 3, 03 tầng</t>
  </si>
  <si>
    <t>Cơ sở 7</t>
  </si>
  <si>
    <t>Ấp Thường Liềng, xã Thạnh An</t>
  </si>
  <si>
    <t>Cơ sở 8</t>
  </si>
  <si>
    <t xml:space="preserve">Trụ sở làm việc - Nhà cấp 4, 01 tầng
</t>
  </si>
  <si>
    <t>Cơ sở 9</t>
  </si>
  <si>
    <t>Số 812 Đại lộ Bình Dương, phường Phú Lợi</t>
  </si>
  <si>
    <t>2.854,9</t>
  </si>
  <si>
    <t>Nhà cấp hạng III, 1 trệt 2 lầu</t>
  </si>
  <si>
    <t>Cơ sở 10</t>
  </si>
  <si>
    <t>Cơ sở 11</t>
  </si>
  <si>
    <t>ĐT746, phường Tân Uyên</t>
  </si>
  <si>
    <t>Còn sử dụng được</t>
  </si>
  <si>
    <t>Cơ sở 12</t>
  </si>
  <si>
    <t>Trần Văn Lắc, xã Dầu Tiếng</t>
  </si>
  <si>
    <t xml:space="preserve">Số 09 đường Huỳnh Ngọc Hay, phường Bà Rịa </t>
  </si>
  <si>
    <t>Cơ sở 14</t>
  </si>
  <si>
    <t>Quốc lộ 55 xã Đất Đỏ</t>
  </si>
  <si>
    <t>Tiếp nhận 05 nhân sự Chi cục từ 09 Huỳnh Ngọc Hay về dùng chung đội KL cơ động số 3</t>
  </si>
  <si>
    <t>Cơ sở 15</t>
  </si>
  <si>
    <t xml:space="preserve">Quốc lộ 51, phường Phú Mỹ </t>
  </si>
  <si>
    <t>Cơ sở 16</t>
  </si>
  <si>
    <t>Số 02 Nguyễn Trường Tộ, phường Vũng Tàu</t>
  </si>
  <si>
    <t>Cơ sở 17</t>
  </si>
  <si>
    <t>Ấp Phước Thành, xã Tân Hòa</t>
  </si>
  <si>
    <t>Cơ sở 18</t>
  </si>
  <si>
    <t>Thôn 7 Xã Long Sơn</t>
  </si>
  <si>
    <t>đã xuống cấp</t>
  </si>
  <si>
    <t>Cơ sở 19</t>
  </si>
  <si>
    <t>Thôn Xuân Trường xã Sơn Bình</t>
  </si>
  <si>
    <t>Cơ sở 20</t>
  </si>
  <si>
    <t xml:space="preserve">Ấp Quảng Thành xã Nghĩa Thành </t>
  </si>
  <si>
    <t>Cơ sở 21</t>
  </si>
  <si>
    <t>Khu phố Hải Sơn, xã Phước Hải</t>
  </si>
  <si>
    <t>1.9</t>
  </si>
  <si>
    <t>Cơ sở 22</t>
  </si>
  <si>
    <t>Xã Phước Hội</t>
  </si>
  <si>
    <t>1.10</t>
  </si>
  <si>
    <t>Cơ sở 23</t>
  </si>
  <si>
    <t xml:space="preserve">Quốc lộ 55 xã Bông Trang </t>
  </si>
  <si>
    <t>1.11</t>
  </si>
  <si>
    <t>Cơ sở 24</t>
  </si>
  <si>
    <t xml:space="preserve">Ấp Khu 1, xã Bình Châu </t>
  </si>
  <si>
    <t>Số 7c Phạm Đình Hổ, phường Bình Tây</t>
  </si>
  <si>
    <t>Chi cục Thủy sản và Kiểm ngư Thành phố Hồ Chí Minh</t>
  </si>
  <si>
    <t>126GH Phan Đăng Lưu, phường Đức Nhuận</t>
  </si>
  <si>
    <t>Đang
 sử dụng; QĐ giao đất của UBND TPHCM; Chưa có GCN SD đất</t>
  </si>
  <si>
    <t>Khu phố 
Giồng Ao, xã Cần Giờ</t>
  </si>
  <si>
    <t>Đang
 sử dụng; Chưa có GCN SD đất; Chi cục là đơn vị thụ hưởng, hồ sơ pháp lý do Công ty TNHH MTV Quản lý Khai thác dịch vụ thủy lợi lưu giữ</t>
  </si>
  <si>
    <t>Ấp 
An Nghĩa, xã Bình Khánh</t>
  </si>
  <si>
    <t>337 Trần Phú, phường Vũng Tàu</t>
  </si>
  <si>
    <t>60 Tôn Đức Thắng, côn Côn Đảo</t>
  </si>
  <si>
    <t xml:space="preserve">Đang sử dụng; </t>
  </si>
  <si>
    <t>Số 151 Lý Thường Kiệt, phường Minh Phụng</t>
  </si>
  <si>
    <t>- Nhật Tảo, phường Minh Phụng</t>
  </si>
  <si>
    <t>Để trống</t>
  </si>
  <si>
    <t>Số 313 Xô Viết Nghệ Tĩnh, phường Mỹ Tây</t>
  </si>
  <si>
    <t>đang sử dụng</t>
  </si>
  <si>
    <t>Số 275 Kinh Dương Vương, phường An Lạc</t>
  </si>
  <si>
    <t>Số 469 Lý Thái Tổ, phường Vườn Lài</t>
  </si>
  <si>
    <t>Số 1091 Trần Hưng Đạo, phường An Đông</t>
  </si>
  <si>
    <t>Số 330 Võ Văn Ngân, phường Thủ Đức</t>
  </si>
  <si>
    <t>Số 161 Quốc lộ, xã Hóc Môn</t>
  </si>
  <si>
    <t>Số E4 Nguyễn Hữu Trí, xã Tân Nhựt</t>
  </si>
  <si>
    <t>Số 30 Nguyễn Văn Nghi, phường An Nhơn</t>
  </si>
  <si>
    <t>- Khu phố, xã Củ Chi</t>
  </si>
  <si>
    <t>1.12</t>
  </si>
  <si>
    <t>-, xã Bình Khánh</t>
  </si>
  <si>
    <t>1.13</t>
  </si>
  <si>
    <t>Cơ sở 13</t>
  </si>
  <si>
    <t>Số 308 Nguyễn Văn Tạo, xã Hiệp Phướ</t>
  </si>
  <si>
    <t>1.14</t>
  </si>
  <si>
    <t>Xa Khu phố, phường Linh Xuân</t>
  </si>
  <si>
    <t>1.15</t>
  </si>
  <si>
    <t>- Ấp Tân Lập, xã Thới sơn</t>
  </si>
  <si>
    <t>1.16</t>
  </si>
  <si>
    <t>Số 226 Lý Chính Thắng, phường Nhiêu Lộc</t>
  </si>
  <si>
    <t>1.17</t>
  </si>
  <si>
    <t>Số 1009 Cách Mạng Tháng Tám, phường Sơn Nhất</t>
  </si>
  <si>
    <t>Điểu chuẩn nội bộ (Trung tâm chuyển đổi số Thành phố)</t>
  </si>
  <si>
    <t>1.18</t>
  </si>
  <si>
    <t>Số 294 Lê Văn Việt, phường Nhơn Phú</t>
  </si>
  <si>
    <t>1.19</t>
  </si>
  <si>
    <t>Điều chuyển nội bộ (chi cục kiểm lâm)</t>
  </si>
  <si>
    <t>1.20</t>
  </si>
  <si>
    <t>Số 94 Dương Quảng Hàm, phường An Nhơn</t>
  </si>
  <si>
    <t>1.21</t>
  </si>
  <si>
    <t>Số 345 Lê Đức Thọ, phường Gò Vấp</t>
  </si>
  <si>
    <t>1.22</t>
  </si>
  <si>
    <t>Nhà số 2 đường Đào Cử, ấp Cần Giờ</t>
  </si>
  <si>
    <t>1.23</t>
  </si>
  <si>
    <t>Số 36 Cư xá Vĩnh Hội, phường Vĩnh Hội</t>
  </si>
  <si>
    <t>1.24</t>
  </si>
  <si>
    <t>Số 178 Trần Hưng Đạo, phường Ông Lãnh</t>
  </si>
  <si>
    <t>Điều chuyển nội bộ (Văn phòng Điều phối nông thôn mới chương trình nông thôn mới và giảm nghèo bền vững)</t>
  </si>
  <si>
    <t>1.25</t>
  </si>
  <si>
    <t>Cơ sở 25</t>
  </si>
  <si>
    <t>- Chợ Phạm Văn Hai, phường Tân Hòa</t>
  </si>
  <si>
    <t>1.26</t>
  </si>
  <si>
    <t>Cơ sở 26</t>
  </si>
  <si>
    <t>- Cửa Bắc chợ Bến Thành, phường Bến Thành</t>
  </si>
  <si>
    <t>1.27</t>
  </si>
  <si>
    <t>Cơ sở 27</t>
  </si>
  <si>
    <t>Số 128 Trần Quý, phường Minh Phụng</t>
  </si>
  <si>
    <t>1.28</t>
  </si>
  <si>
    <t>Cơ sở 28</t>
  </si>
  <si>
    <t> 464,40</t>
  </si>
  <si>
    <t> 372,70</t>
  </si>
  <si>
    <t>Số 60 Lê Thị Trung, phường Phú Lợi</t>
  </si>
  <si>
    <t>thu hồi</t>
  </si>
  <si>
    <t>Cơ sở 29</t>
  </si>
  <si>
    <t>- Đường Nguyễn Văn Tiết, phường Lái Thiêu</t>
  </si>
  <si>
    <t>Cơ sở 30</t>
  </si>
  <si>
    <t>- Khu phố, phường Bến Cát</t>
  </si>
  <si>
    <t>Cơ sở 31</t>
  </si>
  <si>
    <t>- Khu phố, xã Phú Giáo</t>
  </si>
  <si>
    <t>Số 1896 Quốc lộ, xã Long Điền</t>
  </si>
  <si>
    <t>Cơ sở 32</t>
  </si>
  <si>
    <t>số 124 Bacu, phường Vũng Tàu</t>
  </si>
  <si>
    <t>Cơ sở 33</t>
  </si>
  <si>
    <t>Cơ sở 34</t>
  </si>
  <si>
    <t>Cơ sở 35</t>
  </si>
  <si>
    <t>Cơ sở 36</t>
  </si>
  <si>
    <t>Cơ sở 37</t>
  </si>
  <si>
    <t>Cơ sở 38</t>
  </si>
  <si>
    <t>Chi cục Trồng trọt và Bảo vệ thực vật Thành phố Hồ Chí Minh</t>
  </si>
  <si>
    <t>VP Chi cục Trồng trọt và Bảo vệ thực vật Thành phố Hồ Chí Minh</t>
  </si>
  <si>
    <t>Khu phố 2 Tỉnh lộ, củ Củ Chi</t>
  </si>
  <si>
    <t>Trạm Trồng trọt và Bảo vệ thực vật khu vực số 1</t>
  </si>
  <si>
    <t>E4 Nguyễn Hữu Trí, bình Bình Chánh</t>
  </si>
  <si>
    <t>Trạm Trồng trọt và Bảo vệ thực vật Khu vực số 2</t>
  </si>
  <si>
    <t>Nguyễn Ảnh Thủ, hóc Hóc Môn</t>
  </si>
  <si>
    <t>Số 1 Rừng sác, bình Bình Khánh</t>
  </si>
  <si>
    <t>Không có số, Nguyễn Văn Lên, phú Phú Lợi</t>
  </si>
  <si>
    <t>Cơ sở 2: Hiện gồm có 01 Phó Chi cục trưởng và 04 Công chức thuộc 02 Trạm(Trạm Trồng trọt và BVTV Khu vực số 3, Trạm Trồng trọt và BVTV Khu vực số 4) đang sử dụng. UBND phường Phú Lợi đã mời làm việc và có kế hoạch thu hồi để bàn giao cho trường học</t>
  </si>
  <si>
    <t xml:space="preserve">Ở chung với Chi cục Bảo vệ môi trường Thành phố Hồ Chí Minh; Chi cục Thủy lợi;  Chi cục Phát triển nông thôn Thành phố Hồ Chí Minh; Văn phòng Điều phối Chương trình xây dựng nông thôn mới và Giảm nghèo bền vững Thành phố Hồ Chí Minh; Ban Quản lý các Khu liên hợp xử lý chất thải Thành phố; Quỹ Bảo vệ và Phát triển rừng Thành phố Hồ Chí Minh </t>
  </si>
  <si>
    <t>Chi cục Phát triển nông thôn Thành phố Hồ Chí Minh</t>
  </si>
  <si>
    <t>176 Hai Bà Trưng, tân Tân Định</t>
  </si>
  <si>
    <t>Đang sử dụng chung (Khu liên cơ Cơ sở 2 của Sở NN và MT)</t>
  </si>
  <si>
    <t>60 Lê Thị Trung, phú Phú Lợi</t>
  </si>
  <si>
    <t>Theo đề án tổ chức lại đơn vị là TTHC tỉnh BD (cũ), hiện tại dùng chung khu liên cơ và khuôn viên của CC Thú y, BQL DA ngành NN)</t>
  </si>
  <si>
    <t>1 Phạm Văn Đồng, bà Bà Rịa</t>
  </si>
  <si>
    <t>Dùng chung trụ sở với: Chi cục Thủy lợi, Quỹ Phát triển rừng, Văn phòng điều phối NTM)</t>
  </si>
  <si>
    <t>Văn phòng Điều phối Chương trình xây dựng nông thôn mới Thành phố Hồ Chí Minh</t>
  </si>
  <si>
    <t>Trả lại Sở Nông nghiệp và MT</t>
  </si>
  <si>
    <t>II</t>
  </si>
  <si>
    <t>ĐƠN VỊ SỰ NGHIỆP CÔNG LẬP</t>
  </si>
  <si>
    <t>Văn phòng đăng ký đất đai Thành phố Hồ Chí Minh</t>
  </si>
  <si>
    <t>- Trụ sở này đang là tài sản của Văn phòng Đăng ký đất đai Thành phố Hồ Chí Minh
 - Đang hoạt động ổn định
- Hiện nay, kho tại trụ sở này đã quá tải, đề nghị bố trí thêm kho lưu trữ</t>
  </si>
  <si>
    <t>0</t>
  </si>
  <si>
    <t xml:space="preserve"> - Trụ sở  do UBND phường, xã bố trí sử dụng nhưng chưa được giao
- Đề nghị chuyển giao trụ sử về Văn phòng Đang ký đất đai Thành phố Hồ Chí Minh</t>
  </si>
  <si>
    <t xml:space="preserve"> - Trụ sở  do UBND phường, xã bố trí sử dụng nhưng chưa được giao
- Đang được yêu cầu hoản trả kho
- Đề nghị bố trí thêm kho lưu trữ</t>
  </si>
  <si>
    <t>625 Hưng Phú, chánh Chánh Hưng</t>
  </si>
  <si>
    <t>- Trụ sở này đang là tài sản của Văn phòng Đăng ký đất đai Thành phố Hồ Chí Minh</t>
  </si>
  <si>
    <t>45 Nguyễn Thị Kiêu, phường Thới An</t>
  </si>
  <si>
    <t>108 Nguyễn Ảnh Thủ, phường Thới Hiệp</t>
  </si>
  <si>
    <t>1 Lê Thị Riêng, phường Thới An</t>
  </si>
  <si>
    <t xml:space="preserve"> - Kho lưu trữ do UBND phường, xã bố trí sử dụng nhưng chưa được giao
- Hiện nay đang được yêu cầu hoản trả kho lại UBND Phường
- Đề nghị bố trí kho lưu trữ</t>
  </si>
  <si>
    <t>145 Nguyễn Văn Trỗi, phú Phú Nhuận</t>
  </si>
  <si>
    <t>1.29</t>
  </si>
  <si>
    <t>1.30</t>
  </si>
  <si>
    <t>1.31</t>
  </si>
  <si>
    <t>1.32</t>
  </si>
  <si>
    <t>1.33</t>
  </si>
  <si>
    <t>77 Tỉnh lộ, tân An Hội</t>
  </si>
  <si>
    <t>1.34</t>
  </si>
  <si>
    <t>1.35</t>
  </si>
  <si>
    <t>1.36</t>
  </si>
  <si>
    <t>1.37</t>
  </si>
  <si>
    <t>1.38</t>
  </si>
  <si>
    <t>187 Lê Lợi Ấp, xã Hóc Môn</t>
  </si>
  <si>
    <t>1.39</t>
  </si>
  <si>
    <t>Cơ sở 39</t>
  </si>
  <si>
    <t>Cơ sở 40</t>
  </si>
  <si>
    <t xml:space="preserve"> - Trụ sở  do UBND phường, xã bố trí sử dụng nhưng chưa được giao
- Hiện nay được yêu cầu hoàn trả trụ sở
- Đề nghị bố trí trụ sở để đảm bảo hoạt động ổn định</t>
  </si>
  <si>
    <t>Cơ sở 41</t>
  </si>
  <si>
    <t xml:space="preserve"> - Trụ sở  do TTHCC bố trí sử dụng nhưng chưa được giao
- Hiện nay được yêu cầu hoàn trả trụ sở
- Đề nghị bố trí trụ sở để đảm bảo hoạt động ổn định</t>
  </si>
  <si>
    <t>Cơ sở 42</t>
  </si>
  <si>
    <t>358 Huỳnh Văn Cù, thủ Dầu Một</t>
  </si>
  <si>
    <t>- Trụ sở này đang là tài sản của Văn phòng Đăng ký đất đai Thành phố Hồ Chí Minh (đã có GCN mang tên VP Sử dụng dất)</t>
  </si>
  <si>
    <t>Cơ sở 43</t>
  </si>
  <si>
    <t>Cơ sở 44</t>
  </si>
  <si>
    <t>39 Đại lộ Bình Dương khu phố Tây, lái Lái Thiêu</t>
  </si>
  <si>
    <t>Cơ sở 45</t>
  </si>
  <si>
    <t>- Khu phố Uyên Hưng, phường Tân Uyên</t>
  </si>
  <si>
    <t>Đang sử dụng Đã có Quyết định cấp GCN cho Văn phòng Đăng ký QSD đất thị xã Tân Uyên. Chi Nhánh đang làm thủ tục đăng ký biến động sang đổi tên.</t>
  </si>
  <si>
    <t>Cơ sở 46</t>
  </si>
  <si>
    <t>19 Trần Quang Diệu, xã Phú Giáo</t>
  </si>
  <si>
    <t>Cơ sở 47</t>
  </si>
  <si>
    <t>Cơ sở 48</t>
  </si>
  <si>
    <t>Cơ sở 49</t>
  </si>
  <si>
    <t>9 Lê Lợi, xã Dầu Tiếng</t>
  </si>
  <si>
    <t>Cơ sở 50</t>
  </si>
  <si>
    <t xml:space="preserve"> - CHI NHÁNH KHÔNG CÓ TRỤ SỞ HOẠT ĐỘNG, ĐANG PHẢI THUÊ NHÀ TƯ NHÂN
- ĐỀ NGHỊ BỐ TRÍ TRỤ SỞ ĐỂ ĐẢM BẢO HOẠT ĐỘNG ỔN ĐỊNHN</t>
  </si>
  <si>
    <t>Cơ sở 51</t>
  </si>
  <si>
    <t>Cơ sở 52</t>
  </si>
  <si>
    <t>Cơ sở 53</t>
  </si>
  <si>
    <t>Cơ sở 54</t>
  </si>
  <si>
    <t>Cơ sở 55</t>
  </si>
  <si>
    <t>Cơ sở 56</t>
  </si>
  <si>
    <t>Cơ sở 57</t>
  </si>
  <si>
    <t>294 Quốc lộ, xã Hồ Tràm</t>
  </si>
  <si>
    <t>Cơ sở 58</t>
  </si>
  <si>
    <t>26 Nguyễn Chí Thanh, xã Ngãi Giao</t>
  </si>
  <si>
    <t>Cơ sở 59</t>
  </si>
  <si>
    <t>Cơ sở 60</t>
  </si>
  <si>
    <t>- Tôn Đức Thắng, đặc Côn Đảo</t>
  </si>
  <si>
    <t>Trung tâm Chuyển đổi số nông nghiệp và môi trường Thành phố HCM</t>
  </si>
  <si>
    <t>Đang tạm sử dụng chung với 02 đơn vị khác thuộc Sở. Trung tâm được bố trí tại lầu 3, tình trạng xuống cấp; chưa được cấp có thẩm quyền giao chính thức</t>
  </si>
  <si>
    <t>Mới xây dựng, đang sử dụng: vừa làm việc vừa là kho lưu trữ hồ sơ; đã được cấp có thẩm quyền giao chính thức</t>
  </si>
  <si>
    <t>Đang tạm sử dụng: vừa làm việc vừa là kho lưu trữ hồ sơ; chưa được cấp có thẩm quyền giao chính thức</t>
  </si>
  <si>
    <t>Trung tâm Kiểm định Bản đồ và Tư vấn Tài nguyên – Môi trường Thành phố Hồ Chí Minh</t>
  </si>
  <si>
    <t>447,2</t>
  </si>
  <si>
    <t>Văn phòng Trung tâm Kiểm định Bản đồ và Tư vấn Tài nguyên – Môi trường Thành phố Hồ Chí Minh</t>
  </si>
  <si>
    <t>Trung tâm Đo đạc bản đồ Thành phố Hồ Chí Minh</t>
  </si>
  <si>
    <t>Ban Quản lý các Khu liên hợp xử lý chất thải Thành phố HCM</t>
  </si>
  <si>
    <t>Trung tâm Quan trắc Tài nguyên và môi trường Thành phố Hồ Chí Minh</t>
  </si>
  <si>
    <t>Trung tâm Quan trắc Tài nguyên và Môi trường</t>
  </si>
  <si>
    <t xml:space="preserve">2410,6 </t>
  </si>
  <si>
    <t>Ở chung với Quỹ Bảo vệ môi trường Thành phố và Sở Khoa hoạc và Công nghệ</t>
  </si>
  <si>
    <t>Đang sử dụng
Công trình đặc thù</t>
  </si>
  <si>
    <t>Đang sử dụng</t>
  </si>
  <si>
    <t>Khu dân cư số 5 Đường Ngô Gia Tự, đặc Côn Đảo</t>
  </si>
  <si>
    <t>Trung tâm Khuyến nông Thành phố Hồ Chí Minh</t>
  </si>
  <si>
    <t>668 Thanh Niên, xã Vĩnh Lộc</t>
  </si>
  <si>
    <t>70 Điện Biên Phủ, phường Mỹ Tây</t>
  </si>
  <si>
    <t>Khu phố 3 Nguyễn Ảnh Thủ, phường Thới Hiệp</t>
  </si>
  <si>
    <t>Bàn giao về địa phương theo biên chế khuyến nông</t>
  </si>
  <si>
    <t>Ấp Thống Nhất 1, xã Thới Sơn</t>
  </si>
  <si>
    <t>B3 Nguyễn Hữu Trí, xã Tân Nhựt</t>
  </si>
  <si>
    <t>Khu phố 4 Tỉnh lộ, xã An Hội</t>
  </si>
  <si>
    <t>Ấp 2, xã Hiệp Phước</t>
  </si>
  <si>
    <t>10 Đường Rừng Sác, xã Bình Khánh</t>
  </si>
  <si>
    <t>98 Trần Quang Khải, phường Tân Định</t>
  </si>
  <si>
    <t>Chuyển sang thuộc cơ quan khác quản lý</t>
  </si>
  <si>
    <t>666 Thanh Niên, xã Vĩnh Lộc</t>
  </si>
  <si>
    <t>Văn phòng Trung tâm Khuyến nông và Công trình sự nghiệp</t>
  </si>
  <si>
    <t>Khu phố Uyên Hưng 1, phường Tân Uyên,</t>
  </si>
  <si>
    <t>Khu, phường Lái Thiêu</t>
  </si>
  <si>
    <t>Khu, phường Bến Cát</t>
  </si>
  <si>
    <t>Ấp 2, xã Phú Giáo</t>
  </si>
  <si>
    <t>Quốc lộ 56, phường Bà Rịa</t>
  </si>
  <si>
    <t>Tạm ngưng hoạt động</t>
  </si>
  <si>
    <t>Quốc lộ 55, xã Long Điền</t>
  </si>
  <si>
    <t>1.898 Quốc lộ 55 Khu phố Long Bình, xã Long Điền</t>
  </si>
  <si>
    <t>Ban Quản lý Rừng phòng hộ, đặc dụng Thành phố Hồ Chí Minh</t>
  </si>
  <si>
    <t>Hoàn trả về Khối cơ quan Sở</t>
  </si>
  <si>
    <t>Phục vụ hoạt động bảo vệ rừng</t>
  </si>
  <si>
    <t>1.981 Trần Văn Giàu, bình Bình Lợi</t>
  </si>
  <si>
    <t>186 Ấp Tha La Cơ sở, dầu Dầu Tiếng</t>
  </si>
  <si>
    <t xml:space="preserve">Văn phòng Ban Chỉ đạo Chương trình Giảm nghèo bền vững  Thành phố Hồ Chí Minh </t>
  </si>
  <si>
    <t>578 Lê Quang Định, hạnh Hạnh Thông</t>
  </si>
  <si>
    <t>Đang sử dụng là trụ sở làm việc cho Văn phòng Ban Chỉ đạo Chương trình giảm nghèo bền vững TPHCM</t>
  </si>
  <si>
    <t>Ban Quản lý khu bảo tồn thiên nhiên Bình Châu – Phước Bửu</t>
  </si>
  <si>
    <t>Ban Quản lý Cảng cá Thành phố Hồ Chí Minh</t>
  </si>
  <si>
    <t>Gắn với tài sản kết cấu hạ tầng được giao</t>
  </si>
  <si>
    <t>Trung tâm Nước sạch và Vệ sinh môi trường nông thôn Thành phố Hồ Chí Minh</t>
  </si>
  <si>
    <t>39 Hoàng Diệu, long Long Hương</t>
  </si>
  <si>
    <t>Trụ sở văn phòng</t>
  </si>
  <si>
    <t>Sử dụng chung Chi cục Thủy lợi, TT QLKT Công trình thủy lợi</t>
  </si>
  <si>
    <t>Trung tâm Quản lý và khai thác công trình thủy lợi Thành phố Hồ Chí Minh</t>
  </si>
  <si>
    <t>368 Phan Đăng Lưu, phường Long Hương</t>
  </si>
  <si>
    <t>Sử dụng tốt</t>
  </si>
  <si>
    <t>Sử dụng chung TT Nước sạch và Chi cục Thủy lợi</t>
  </si>
  <si>
    <t>Ban Bồi thường GPMB thành phố Thủ Đức</t>
  </si>
  <si>
    <t>Tốt</t>
  </si>
  <si>
    <t>III</t>
  </si>
  <si>
    <t>Quỹ Bảo vệ và Phát triển rừng Thành phố Hồ Chí Minh</t>
  </si>
  <si>
    <t xml:space="preserve">số 14/5 đường Kỳ Đồng, phường Nhiêu Lộc, Thành phố Hồ Chí Minh (một phần mặt bằng lầu 2) </t>
  </si>
  <si>
    <t>Ở chung với Ban Quản lý các Khu liên hợp xử lý chất thải Thành phố; Quỹ Bảo vệ môi trường Thành phố HCM</t>
  </si>
  <si>
    <t>Sử dụng chung 
01 phần diện tích tầng 2 toà số 3, do Trung tâm quan trắc đại diện quản lý sử dụng</t>
  </si>
  <si>
    <t>129 Trương Công Định, vũng Vũng Tàu</t>
  </si>
  <si>
    <t>Ở chung với Chi cục Bảo vệ môi trường Thành phố Hồ Chí Minh; Chi cục Thủy lợi; Chi cục trồng trọt và Bảo vệ thực vật; Chi cục Phát triển nông thôn Thành phố Hồ Chí Minh; Văn phòng Điều phối Chương trình xây dựng nông thôn mới và Giảm nghèo bền vững Thành phố Hồ Chí Minh; Ban Quản lý các Khu liên hợp xử lý chất thải Thành phố</t>
  </si>
  <si>
    <t>TT Hành chính Bình Dương</t>
  </si>
  <si>
    <t>TT Hành chính Bà Rịa - Vũng Tàu</t>
  </si>
  <si>
    <t>TTHC Long Điền cũ</t>
  </si>
  <si>
    <t>14/5 Kỳ Đồng, phường Nhiêu Lộc</t>
  </si>
  <si>
    <t>Nhập với BQL Rừng phòng, hộ, đặc dụng</t>
  </si>
  <si>
    <t>Ở chung với Chi cục Thủy sản và Kiểm ngư</t>
  </si>
  <si>
    <t>Các công trình kết cấu hạ tầng</t>
  </si>
  <si>
    <t>Biên chế chờ về địa phương</t>
  </si>
  <si>
    <t>Thực hiện kiêm nhiệm</t>
  </si>
  <si>
    <t>71 Trần Hưng Đạo, xã Ngãi Giao, TP HCM</t>
  </si>
  <si>
    <t>Ấp khu 1, xã Bình Châu, Thành Phố Hồ Chí Minh</t>
  </si>
  <si>
    <t>Quốc lộ 56, ấp Liên Sơn, xã Châu Đức, TP HCM</t>
  </si>
  <si>
    <t>Quốc lộ 51, ấp Phú Hà, phường Phú Mỹ, TP HCM</t>
  </si>
  <si>
    <t>đường Võ Thị Sáu, đặc khu Côn Đảo</t>
  </si>
  <si>
    <t>Bến Đầm, đặc khu Côn Đảo</t>
  </si>
  <si>
    <t>Số 9 Huỳnh Ngọc Hay, phường Bà Rịa</t>
  </si>
  <si>
    <t>địa chỉ số 243/2 đường Bình Giã, phường Tam Thắng</t>
  </si>
  <si>
    <t>địa chỉ ấp Bắc 2, phường Tam Long</t>
  </si>
  <si>
    <t>71 Trần Hưng Đạo, xã Ngãi Giao</t>
  </si>
  <si>
    <t>Ấp Gò Cà,  xã Hồ Tràm, TP Hồ Chí Minh</t>
  </si>
  <si>
    <t>Ấp Nhân Trung, xã Xuyên Mộc, TP Hồ Chí Minh.</t>
  </si>
  <si>
    <t>Ấp Trang Trí, xã Xuyên Mộc, TP Hồ Chí Minh.</t>
  </si>
  <si>
    <t>Ấp 1, xã Xuyên Mộc, TP Hồ Chí Minh.</t>
  </si>
  <si>
    <t>Ấp Thèo Nèo, xã Bình Châu, TP Hồ Chí Minh</t>
  </si>
  <si>
    <t>Ấp Khu I, xã Bình Châu, TP Hồ Chí Minh</t>
  </si>
  <si>
    <t>Ấp Bình Thắng, xã Bình Châu, TP Hồ Chí Minh</t>
  </si>
  <si>
    <t>Ấp 3, xã Xuyên Mộc, TP Hồ Chí Minh.</t>
  </si>
  <si>
    <t>Ấp Trang Định, xã Xuyên Mộc, TP Hồ Chí Minh.</t>
  </si>
  <si>
    <t>Tổ 17, Ấp An hải, xã Phước Hải, TP. Hồ Chí Minh</t>
  </si>
  <si>
    <t>E2 Tổ 5,Ấp Tân Phước, xã Long Hải, Thành phố Hồ Chí Minh</t>
  </si>
  <si>
    <t>Tổ 7, Ấp Phước Hiệp, xã Long Hải, Thành phố Hồ Chí Minh</t>
  </si>
  <si>
    <t>Tổ 6, Ấp Bình Hoà, xã Bình Châu, Thành phố Hồ Chí Minh</t>
  </si>
  <si>
    <t>Tổ 6, ấp An Hoà, xã Phước Hải, TP. Hồ Chí Minh</t>
  </si>
  <si>
    <t xml:space="preserve"> Tổ 1, thôn 9, xã Long Sơn, TP Hồ Chí Minh</t>
  </si>
  <si>
    <t>TRƯỚC SẮP XẾP</t>
  </si>
  <si>
    <t xml:space="preserve">ĐỊA CHỈ NHÀ, ĐẤT </t>
  </si>
  <si>
    <t>SAU SẮP XẾP</t>
  </si>
  <si>
    <t>HIỆN TRẠNG SỬ DỤNG</t>
  </si>
  <si>
    <t>Khối cơ quan Sở</t>
  </si>
  <si>
    <t>Khu vực 1</t>
  </si>
  <si>
    <t>Khu vực 2</t>
  </si>
  <si>
    <t>Khu vực 3</t>
  </si>
  <si>
    <t>Có chủ trương thu hồi</t>
  </si>
  <si>
    <t>Khu  vực 1</t>
  </si>
  <si>
    <t>Quỹ Bảo vệ môi trường TPHCM</t>
  </si>
  <si>
    <t>Quỹ Bảo vệ 
môi trường TPHCM</t>
  </si>
  <si>
    <t>63 Lý Tự Trọng, Phường Sài gòn TP.HCM</t>
  </si>
  <si>
    <t>14/5 Kỳ Đồng, Phường Nhiêu Lộc, TP.HCM</t>
  </si>
  <si>
    <t>176 đường Hai Bà Trưng và 186 Nguyễn Văn Thủ, phường Tân Định</t>
  </si>
  <si>
    <t>Số 60, Đường Lê Thị Trung, phường Phú Lợi, TP.HCM</t>
  </si>
  <si>
    <t>Số 10 Nguyễn Huy Tưởng, Phường Gia Định</t>
  </si>
  <si>
    <t>Lô E 32 Đường Khu công nghiệp Lê Minh Xuân, bình Bình Chánh</t>
  </si>
  <si>
    <t>4K/10 ấp 4, xã Tân Vĩnh Lộc</t>
  </si>
  <si>
    <t>Số 40 Tô Ngọc Vân, linh Linh Chiểu</t>
  </si>
  <si>
    <t>176 Hai Bà Trưng,Phường Tân Định</t>
  </si>
  <si>
    <t>12 Phan Đăng Lưu, Phường Gia Định</t>
  </si>
  <si>
    <t>45 Lê Duẩn, Phường  Sài Gòn</t>
  </si>
  <si>
    <t>56 Đặng Như Mai, Phường Cát Lái</t>
  </si>
  <si>
    <t>170 Đỗ Xuân Hợp, Phường Phước Long</t>
  </si>
  <si>
    <t>Đường 16 Phường Linh Xuân</t>
  </si>
  <si>
    <t>9 Huỳnh Tịnh Của, Phường Xuân Hòa</t>
  </si>
  <si>
    <t>46 Hoàng Diệu, Phường Xóm Chiếu</t>
  </si>
  <si>
    <t>Số 45 Phước Hưng,Phường An Đông</t>
  </si>
  <si>
    <t>81 Phạm Văn Chí, Phường Bình Tiên</t>
  </si>
  <si>
    <t>20 Phạm Đình Hổ, Phường Bình Tiên</t>
  </si>
  <si>
    <t>111 Mai Xuân Thưởng, Phường Bình Tiên</t>
  </si>
  <si>
    <t>Số 4 đường số, phường Tân Mỹ</t>
  </si>
  <si>
    <t>521 Kinh Dương Vương, phường An Lạc</t>
  </si>
  <si>
    <t>1 Thành Thái, phường Diên Hồng</t>
  </si>
  <si>
    <t>668 Điện Biên Phủ, phường Vườn Lài</t>
  </si>
  <si>
    <t>535 Bình Thới, phường Bình Thới</t>
  </si>
  <si>
    <t>351 Lạc Long Quân, phường Hòa Bình</t>
  </si>
  <si>
    <t>Số 6 Phan Đăng Lưu, P.Bình Thạnh</t>
  </si>
  <si>
    <t>391 Quang Trung, P Gò Vấp</t>
  </si>
  <si>
    <t>358 Trường Chinh, P.Tân Bình</t>
  </si>
  <si>
    <t>70 Thoại Ngọc Hầu, P Tân Phú</t>
  </si>
  <si>
    <t>652 Lũy Bán Bích, PTân Phú</t>
  </si>
  <si>
    <t>79 Tân Túc, P Tân Nhựt</t>
  </si>
  <si>
    <t>79 Tân Túc, P hường Tân Nhựt</t>
  </si>
  <si>
    <t>2 Nguyễn Văn Khạ,Xã  Tân An Hội</t>
  </si>
  <si>
    <t>77 Tỉnh lộ,Xã Tân An Hội</t>
  </si>
  <si>
    <t>194 Tỉnh lộ, Xã Tân An Hội</t>
  </si>
  <si>
    <t>48 Lương Văn Nho, xã cần Cần Giờ</t>
  </si>
  <si>
    <t>Dãy năm căn ấp Miễu Nhì, cần Cần Giờ</t>
  </si>
  <si>
    <t>330 Nguyễn Bình,Xã Nhà Bè</t>
  </si>
  <si>
    <t>321 Phú Lợi, Phường Phú Lợi</t>
  </si>
  <si>
    <t>Tầng 5 Trung tâm hành chính, Phường Bình Dương</t>
  </si>
  <si>
    <t>Đường số 10, phường Dĩ An</t>
  </si>
  <si>
    <t>Đường ĐH 415, ấp Đá Bàn</t>
  </si>
  <si>
    <t>Quốc lộ 13, Khu phố 2,phường Bến Cát</t>
  </si>
  <si>
    <t>Số 9 đường Lê Lợi, xã Dầu Tiếng</t>
  </si>
  <si>
    <t>N17-5A xã Bàu Bàng</t>
  </si>
  <si>
    <t>154 Cách Mạng Tháng Tám, Phường Bà Rịa</t>
  </si>
  <si>
    <t>137 Tháng, Phường Bà Rịa</t>
  </si>
  <si>
    <t>Trung tâm hành chính xã Đất đỏ (Võ Thị Sáu, ấp Hiệp Hoà)</t>
  </si>
  <si>
    <t>7 Nguyễn Du khu phố Vạn Hạnh, Phường Phú Mỹ</t>
  </si>
  <si>
    <t>94 Trần Hưng Đạo, Phường Vũng Tàu</t>
  </si>
  <si>
    <t>14 Kỳ Đồng, Phường Nhiêu Lộc</t>
  </si>
  <si>
    <t>675 Võ Văn Kiệt, Phường  Bình Dương</t>
  </si>
  <si>
    <t>68 Hà Huy Tập, Phường Bà Rịa</t>
  </si>
  <si>
    <t>18 Alexandre de rhodes, Phường  Sài Gòn</t>
  </si>
  <si>
    <t>38 Phan Đăng Lưu,Phường Đức Nhuận</t>
  </si>
  <si>
    <t>40 Võ Thị Sáu, Phường  Tân Định</t>
  </si>
  <si>
    <t>137 Nguyễn Đình Chính, Phường Phú Nhuận</t>
  </si>
  <si>
    <t>số  26 Huỳnh Văn Nghệ, Phường Phú Lợi</t>
  </si>
  <si>
    <t>tổ1 khu Phố Xóm Đèn,Phường Tân Uyên</t>
  </si>
  <si>
    <t>Phó Đức Chính, phường  Lái Thiêu</t>
  </si>
  <si>
    <t>28 BThi Sách, vũng Vũng Tàu</t>
  </si>
  <si>
    <t xml:space="preserve"> xã Phước Hải</t>
  </si>
  <si>
    <t>xã Hồ Tràm</t>
  </si>
  <si>
    <t>phường Tam Long</t>
  </si>
  <si>
    <t>176 Hai Bà Trưng Trụ sở chính, PhườngTân Định</t>
  </si>
  <si>
    <t>1.541 Rừng Sác Cơ sở, An Thới Đông</t>
  </si>
  <si>
    <t>335 Nguyễn Oanh Cơ sở, Phường  Gò Vấp</t>
  </si>
  <si>
    <t>Ấp Tam Thôn Hiệp,Xã Bình Khánh</t>
  </si>
  <si>
    <t>Ấp Thiềng Liềng, Xã Thạnh An</t>
  </si>
  <si>
    <t>Ấp Rừng Sác, Xã Cần Giờ</t>
  </si>
  <si>
    <t>Ấp Hòa Hiệp, xã Cần Giờ</t>
  </si>
  <si>
    <t>Ấp Doi Lầu, Xã An Thới Đông</t>
  </si>
  <si>
    <t>Ấp An Đông, Xã An Thới Đông</t>
  </si>
  <si>
    <t>Ấp, xã Nhuận Đức</t>
  </si>
  <si>
    <t xml:space="preserve"> Ấp An Thạnh, Phường  Long Điền</t>
  </si>
  <si>
    <t>Khu phố ông Trịnh,Tân Phước</t>
  </si>
  <si>
    <t>Tổ 1, khu phố 4, phường Bà Rịa</t>
  </si>
  <si>
    <t>164 Trương Văn Bang, Phường Cát Lái</t>
  </si>
  <si>
    <t>Tạm sử dụng</t>
  </si>
  <si>
    <t>CÁC TỔ CHỨC TÀI CHÍNH TRỰC THUỘC</t>
  </si>
  <si>
    <t>14/5 Kỳ Đồng, PhườngNhiêu Lộc</t>
  </si>
  <si>
    <t>26 Huỳnh Văn Nghệ, Phường Phú Lợi</t>
  </si>
  <si>
    <t xml:space="preserve">Thu hồi </t>
  </si>
  <si>
    <t>DANH SÁCH CHI TIẾT NHÀ, ĐẤT</t>
  </si>
  <si>
    <t>Tên đơn vị: SỞ NÔNG NGHIỆP VÀ MÔI TRƯỜNG</t>
  </si>
  <si>
    <t>TÊN ĐƠN VỊ</t>
  </si>
  <si>
    <t>NHÂN SỰ</t>
  </si>
  <si>
    <t>DIỆN TÍCH</t>
  </si>
  <si>
    <t>ĐẤT</t>
  </si>
  <si>
    <t>SÀN SỬ DỤNG</t>
  </si>
  <si>
    <t>PHƯƠNG ÁN XỬ LÝ</t>
  </si>
  <si>
    <t>trụ sở làm việc</t>
  </si>
  <si>
    <t>Đất trống</t>
  </si>
  <si>
    <t>Sử dụng chung, trả lại  cho VP Sở NNMT</t>
  </si>
  <si>
    <t>Sử dụng chung trụ sở Chi cục Thủy sản kiểm ngư</t>
  </si>
  <si>
    <t>Sử dụng chung với các ĐVSN thuộc SNNMT</t>
  </si>
  <si>
    <t>Trạm Trồng trọt và Bảo vệ thực vật Khu vực số 6 sử dụng chung với Chi cục Chăn nuôi và Thú y</t>
  </si>
  <si>
    <t>Điều chuyển nội bộ
Ban Quản lý các Khu liên hợp xử lý chất thải Thành phố; Quỹ Bảo vệ môi trường Thành phố HCM</t>
  </si>
  <si>
    <t>Giữ lại tiếp tục sử dụng</t>
  </si>
  <si>
    <t>Điều chuyển nội bộ, về Trung tâm Đo đạc bản đồ  Thành phố</t>
  </si>
  <si>
    <t>điều chuyển</t>
  </si>
  <si>
    <t>Đang được giao khai thác quản lý sử dụng</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</si>
</sst>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 _₫_-;\-* #,##0\ _₫_-;_-* &quot;-&quot;\ _₫_-;_-@_-"/>
    <numFmt numFmtId="165" formatCode="_-* #,##0.00\ _₫_-;\-* #,##0.00\ _₫_-;_-* &quot;-&quot;??\ _₫_-;_-@_-"/>
    <numFmt numFmtId="166" formatCode="_(* #,##0_);_(* \(#,##0\);_(* \-??_);_(@_)"/>
    <numFmt numFmtId="167" formatCode="_-* #,##0.00\ _₫_-;\-* #,##0.00\ _₫_-;_-* &quot;-&quot;\ _₫_-;_-@_-"/>
    <numFmt numFmtId="168" formatCode="#,##0.0"/>
    <numFmt numFmtId="169" formatCode="_(* #,##0_);_(* \(#,##0\);_(* &quot;-&quot;??_);_(@_)"/>
    <numFmt numFmtId="170" formatCode="_-* #,##0.0\ _₫_-;\-* #,##0.0\ _₫_-;_-* &quot;-&quot;\ _₫_-;_-@_-"/>
  </numFmts>
  <fonts count="12" x14ac:knownFonts="1">
    <font>
      <sz val="11"/>
      <color theme="1"/>
      <name val="Calibri"/>
      <family val="2"/>
      <scheme val="minor"/>
    </font>
    <font>
      <sz val="11"/>
      <color theme="1"/>
      <name val="Calibri"/>
      <family val="2"/>
      <scheme val="minor"/>
    </font>
    <font>
      <sz val="12"/>
      <color theme="1"/>
      <name val="Times New Roman"/>
      <family val="1"/>
    </font>
    <font>
      <b/>
      <sz val="11"/>
      <color theme="1"/>
      <name val="Times New Roman"/>
      <family val="1"/>
    </font>
    <font>
      <b/>
      <sz val="12"/>
      <color theme="1"/>
      <name val="Times New Roman"/>
      <family val="1"/>
    </font>
    <font>
      <b/>
      <sz val="12"/>
      <name val="Times New Roman"/>
      <family val="1"/>
    </font>
    <font>
      <sz val="11"/>
      <color theme="1"/>
      <name val="Times New Roman"/>
      <family val="1"/>
    </font>
    <font>
      <sz val="12"/>
      <name val="Times New Roman"/>
      <family val="1"/>
    </font>
    <font>
      <sz val="12"/>
      <color rgb="FFFF0000"/>
      <name val="Times New Roman"/>
      <family val="1"/>
    </font>
    <font>
      <b/>
      <sz val="12"/>
      <color rgb="FFC00000"/>
      <name val="Times New Roman"/>
      <family val="1"/>
    </font>
    <font>
      <b/>
      <sz val="12"/>
      <color rgb="FF000000"/>
      <name val="Times New Roman"/>
      <family val="1"/>
    </font>
    <font>
      <sz val="12"/>
      <color theme="1"/>
      <name val="Calibri"/>
      <family val="1"/>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14">
    <xf numFmtId="0" fontId="0" fillId="0" borderId="0" xfId="0"/>
    <xf numFmtId="164" fontId="4" fillId="0" borderId="1" xfId="2" applyFont="1" applyFill="1" applyBorder="1" applyAlignment="1">
      <alignment horizontal="center" vertical="center" wrapText="1"/>
    </xf>
    <xf numFmtId="164" fontId="2" fillId="0" borderId="1" xfId="2" applyFont="1" applyFill="1" applyBorder="1" applyAlignment="1">
      <alignment horizontal="center" vertical="center" wrapText="1"/>
    </xf>
    <xf numFmtId="167" fontId="2" fillId="0" borderId="1" xfId="2" applyNumberFormat="1" applyFont="1" applyFill="1" applyBorder="1" applyAlignment="1">
      <alignment horizontal="center" vertical="center" wrapText="1"/>
    </xf>
    <xf numFmtId="165" fontId="7" fillId="0" borderId="1" xfId="1" applyFont="1" applyFill="1" applyBorder="1" applyAlignment="1">
      <alignment horizontal="left" vertical="center" wrapText="1"/>
    </xf>
    <xf numFmtId="164" fontId="7" fillId="0" borderId="1" xfId="2" applyFont="1" applyFill="1" applyBorder="1" applyAlignment="1">
      <alignment horizontal="left" vertical="center" wrapText="1"/>
    </xf>
    <xf numFmtId="167" fontId="7" fillId="0" borderId="1" xfId="2" applyNumberFormat="1" applyFont="1" applyFill="1" applyBorder="1" applyAlignment="1">
      <alignment horizontal="center" vertical="center" wrapText="1"/>
    </xf>
    <xf numFmtId="167" fontId="4" fillId="0" borderId="1" xfId="2" applyNumberFormat="1" applyFont="1" applyFill="1" applyBorder="1" applyAlignment="1">
      <alignment horizontal="center" vertical="center" wrapText="1"/>
    </xf>
    <xf numFmtId="167" fontId="7" fillId="0" borderId="1" xfId="2" applyNumberFormat="1" applyFont="1" applyFill="1" applyBorder="1" applyAlignment="1">
      <alignment horizontal="left" vertical="center" wrapText="1"/>
    </xf>
    <xf numFmtId="165" fontId="5" fillId="0" borderId="1" xfId="1" applyFont="1" applyFill="1" applyBorder="1" applyAlignment="1">
      <alignment horizontal="left" vertical="center" wrapText="1"/>
    </xf>
    <xf numFmtId="167" fontId="5" fillId="0" borderId="1" xfId="2" applyNumberFormat="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164" fontId="5"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168" fontId="2" fillId="0" borderId="1" xfId="2" applyNumberFormat="1" applyFont="1" applyFill="1" applyBorder="1" applyAlignment="1">
      <alignment horizontal="center" vertical="center" wrapText="1"/>
    </xf>
    <xf numFmtId="168" fontId="7" fillId="0" borderId="1" xfId="2" applyNumberFormat="1" applyFont="1" applyFill="1" applyBorder="1" applyAlignment="1">
      <alignment horizontal="center" vertical="center" wrapText="1"/>
    </xf>
    <xf numFmtId="168" fontId="7" fillId="0" borderId="1" xfId="2" applyNumberFormat="1" applyFont="1" applyFill="1" applyBorder="1" applyAlignment="1">
      <alignment horizontal="left" vertical="center" wrapText="1"/>
    </xf>
    <xf numFmtId="1" fontId="4" fillId="0" borderId="1" xfId="2" applyNumberFormat="1" applyFont="1" applyFill="1" applyBorder="1" applyAlignment="1">
      <alignment horizontal="center" vertical="center" wrapText="1"/>
    </xf>
    <xf numFmtId="3" fontId="2" fillId="0" borderId="0" xfId="0" applyNumberFormat="1" applyFont="1" applyFill="1" applyAlignment="1">
      <alignment horizontal="left" wrapText="1"/>
    </xf>
    <xf numFmtId="168"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68" fontId="7"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wrapText="1"/>
    </xf>
    <xf numFmtId="49"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Fill="1" applyAlignment="1">
      <alignment horizontal="left" wrapText="1"/>
    </xf>
    <xf numFmtId="0" fontId="11"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wrapText="1"/>
    </xf>
    <xf numFmtId="1" fontId="2" fillId="0" borderId="0" xfId="0" applyNumberFormat="1" applyFont="1" applyFill="1" applyAlignment="1">
      <alignment wrapText="1"/>
    </xf>
    <xf numFmtId="168" fontId="2" fillId="0" borderId="0" xfId="0" applyNumberFormat="1" applyFont="1" applyFill="1" applyAlignment="1">
      <alignment wrapText="1"/>
    </xf>
    <xf numFmtId="0" fontId="6" fillId="0" borderId="0" xfId="0" applyFont="1" applyFill="1" applyAlignment="1">
      <alignment wrapText="1"/>
    </xf>
    <xf numFmtId="0" fontId="6" fillId="0" borderId="0" xfId="0" applyFont="1" applyFill="1" applyAlignment="1">
      <alignment vertical="center" wrapText="1"/>
    </xf>
    <xf numFmtId="0" fontId="2" fillId="0" borderId="0" xfId="0" applyFont="1" applyFill="1" applyAlignment="1">
      <alignment vertical="center" wrapText="1"/>
    </xf>
    <xf numFmtId="0" fontId="4" fillId="0" borderId="1" xfId="0" applyFont="1" applyFill="1" applyBorder="1" applyAlignment="1">
      <alignment wrapText="1"/>
    </xf>
    <xf numFmtId="168" fontId="4" fillId="0" borderId="1" xfId="0" applyNumberFormat="1" applyFont="1" applyFill="1" applyBorder="1" applyAlignment="1">
      <alignment wrapText="1"/>
    </xf>
    <xf numFmtId="0" fontId="4" fillId="0" borderId="1" xfId="0" applyFont="1" applyFill="1" applyBorder="1" applyAlignment="1">
      <alignment horizontal="center" wrapText="1"/>
    </xf>
    <xf numFmtId="0" fontId="7" fillId="0" borderId="1" xfId="0" applyFont="1" applyFill="1" applyBorder="1" applyAlignment="1">
      <alignment horizontal="justify" vertical="center" wrapText="1"/>
    </xf>
    <xf numFmtId="1" fontId="2" fillId="0" borderId="1" xfId="2" applyNumberFormat="1" applyFont="1" applyFill="1" applyBorder="1" applyAlignment="1">
      <alignment horizontal="center" vertical="center" wrapText="1"/>
    </xf>
    <xf numFmtId="168" fontId="2" fillId="0" borderId="1" xfId="0" applyNumberFormat="1" applyFont="1" applyFill="1" applyBorder="1" applyAlignment="1">
      <alignment wrapText="1"/>
    </xf>
    <xf numFmtId="168" fontId="2" fillId="0" borderId="1" xfId="1" applyNumberFormat="1" applyFont="1" applyFill="1" applyBorder="1" applyAlignment="1">
      <alignment horizontal="right" vertical="center" wrapText="1"/>
    </xf>
    <xf numFmtId="0" fontId="4" fillId="0" borderId="0" xfId="0" applyFont="1" applyFill="1" applyAlignment="1">
      <alignment wrapText="1"/>
    </xf>
    <xf numFmtId="167" fontId="7" fillId="0" borderId="1" xfId="2" applyNumberFormat="1" applyFont="1" applyFill="1" applyBorder="1" applyAlignment="1">
      <alignment horizontal="justify" vertical="center" wrapText="1"/>
    </xf>
    <xf numFmtId="168" fontId="7" fillId="0" borderId="1" xfId="2" applyNumberFormat="1" applyFont="1" applyFill="1" applyBorder="1" applyAlignment="1">
      <alignment horizontal="justify" vertical="center" wrapText="1"/>
    </xf>
    <xf numFmtId="3" fontId="9" fillId="0" borderId="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center" wrapText="1"/>
    </xf>
    <xf numFmtId="3" fontId="10"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167" fontId="5" fillId="0" borderId="1" xfId="2" applyNumberFormat="1" applyFont="1" applyFill="1" applyBorder="1" applyAlignment="1">
      <alignment horizontal="justify" vertical="center" wrapText="1"/>
    </xf>
    <xf numFmtId="168" fontId="5" fillId="0" borderId="1" xfId="2" applyNumberFormat="1" applyFont="1" applyFill="1" applyBorder="1" applyAlignment="1">
      <alignment horizontal="justify" vertical="center" wrapText="1"/>
    </xf>
    <xf numFmtId="164" fontId="7" fillId="0" borderId="1" xfId="2" applyFont="1" applyFill="1" applyBorder="1" applyAlignment="1">
      <alignment horizontal="justify" vertical="center" wrapText="1"/>
    </xf>
    <xf numFmtId="1"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5" fillId="0" borderId="0" xfId="0" applyFont="1" applyFill="1" applyAlignment="1">
      <alignment wrapText="1"/>
    </xf>
    <xf numFmtId="0" fontId="7" fillId="0" borderId="1" xfId="0" applyFont="1" applyFill="1" applyBorder="1" applyAlignment="1">
      <alignment wrapText="1"/>
    </xf>
    <xf numFmtId="168" fontId="7" fillId="0" borderId="1" xfId="0" applyNumberFormat="1" applyFont="1" applyFill="1" applyBorder="1" applyAlignment="1">
      <alignment wrapText="1"/>
    </xf>
    <xf numFmtId="0" fontId="7" fillId="0" borderId="1" xfId="0" applyFont="1" applyFill="1" applyBorder="1" applyAlignment="1">
      <alignment horizontal="center" wrapText="1"/>
    </xf>
    <xf numFmtId="0" fontId="7" fillId="0" borderId="0" xfId="0" applyFont="1" applyFill="1" applyAlignment="1">
      <alignment wrapText="1"/>
    </xf>
    <xf numFmtId="170" fontId="7" fillId="0" borderId="1" xfId="2" applyNumberFormat="1" applyFont="1" applyFill="1" applyBorder="1" applyAlignment="1">
      <alignment horizontal="justify"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wrapText="1"/>
    </xf>
    <xf numFmtId="168" fontId="5" fillId="0" borderId="1" xfId="0" applyNumberFormat="1" applyFont="1" applyFill="1" applyBorder="1" applyAlignment="1">
      <alignment wrapText="1"/>
    </xf>
    <xf numFmtId="0" fontId="5" fillId="0" borderId="1" xfId="0" applyFont="1" applyFill="1" applyBorder="1" applyAlignment="1">
      <alignment horizontal="center" wrapText="1"/>
    </xf>
    <xf numFmtId="37" fontId="4" fillId="0" borderId="1" xfId="2"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2"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left" vertical="center" wrapText="1"/>
    </xf>
    <xf numFmtId="164" fontId="4" fillId="0" borderId="1" xfId="2" applyFont="1" applyFill="1" applyBorder="1" applyAlignment="1">
      <alignment horizontal="left" vertical="center" wrapText="1"/>
    </xf>
    <xf numFmtId="164" fontId="2" fillId="0" borderId="1" xfId="2"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167" fontId="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167" fontId="5" fillId="0" borderId="1" xfId="2" applyNumberFormat="1" applyFont="1" applyFill="1" applyBorder="1" applyAlignment="1">
      <alignment horizontal="left" vertical="center" wrapText="1"/>
    </xf>
    <xf numFmtId="3" fontId="10" fillId="0" borderId="1" xfId="0" applyNumberFormat="1" applyFont="1" applyFill="1" applyBorder="1" applyAlignment="1">
      <alignment horizontal="left" vertical="center" wrapText="1"/>
    </xf>
    <xf numFmtId="3" fontId="5" fillId="0" borderId="1" xfId="2" applyNumberFormat="1" applyFont="1" applyFill="1" applyBorder="1" applyAlignment="1">
      <alignment horizontal="left" vertical="center" wrapText="1"/>
    </xf>
    <xf numFmtId="170" fontId="7" fillId="0" borderId="1" xfId="2" applyNumberFormat="1" applyFont="1" applyFill="1" applyBorder="1" applyAlignment="1">
      <alignment horizontal="left" vertical="center" wrapText="1"/>
    </xf>
    <xf numFmtId="37" fontId="4" fillId="0" borderId="1" xfId="2" applyNumberFormat="1" applyFont="1" applyFill="1" applyBorder="1" applyAlignment="1">
      <alignment horizontal="left" vertical="center" wrapText="1"/>
    </xf>
    <xf numFmtId="0" fontId="2" fillId="0" borderId="0" xfId="0" applyFont="1" applyFill="1" applyAlignment="1">
      <alignment horizontal="left" vertical="center" wrapText="1"/>
    </xf>
    <xf numFmtId="166" fontId="3" fillId="0" borderId="1" xfId="0" applyNumberFormat="1" applyFont="1" applyFill="1" applyBorder="1" applyAlignment="1">
      <alignment horizontal="lef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6" fontId="3" fillId="0" borderId="1" xfId="0" applyNumberFormat="1" applyFont="1" applyFill="1" applyBorder="1" applyAlignment="1">
      <alignment horizontal="center" vertical="center" wrapText="1"/>
    </xf>
  </cellXfs>
  <cellStyles count="3">
    <cellStyle name="Comma" xfId="1" builtinId="3"/>
    <cellStyle name="Comma [0]" xfId="2" builtinId="6"/>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2"/>
  <sheetViews>
    <sheetView tabSelected="1" zoomScale="99" zoomScaleNormal="99" workbookViewId="0">
      <pane xSplit="2" ySplit="6" topLeftCell="C70" activePane="bottomRight" state="frozen"/>
      <selection pane="topRight" activeCell="C1" sqref="C1"/>
      <selection pane="bottomLeft" activeCell="A7" sqref="A7"/>
      <selection pane="bottomRight" activeCell="F213" sqref="F213"/>
    </sheetView>
  </sheetViews>
  <sheetFormatPr defaultColWidth="20" defaultRowHeight="15.75" x14ac:dyDescent="0.25"/>
  <cols>
    <col min="1" max="1" width="7.28515625" style="37" customWidth="1"/>
    <col min="2" max="2" width="17.5703125" style="35" customWidth="1"/>
    <col min="3" max="3" width="16.85546875" style="35" customWidth="1"/>
    <col min="4" max="4" width="10.140625" style="79" customWidth="1"/>
    <col min="5" max="5" width="12.140625" style="39" customWidth="1"/>
    <col min="6" max="6" width="20" style="38"/>
    <col min="7" max="7" width="17.140625" style="40" customWidth="1"/>
    <col min="8" max="8" width="15.85546875" style="40" customWidth="1"/>
    <col min="9" max="9" width="14.7109375" style="40" customWidth="1"/>
    <col min="10" max="10" width="12.5703125" style="40" customWidth="1"/>
    <col min="11" max="11" width="24.7109375" style="105" customWidth="1"/>
    <col min="12" max="16384" width="20" style="38"/>
  </cols>
  <sheetData>
    <row r="1" spans="1:11" s="36" customFormat="1" ht="26.25" customHeight="1" x14ac:dyDescent="0.25">
      <c r="A1" s="107" t="s">
        <v>465</v>
      </c>
      <c r="B1" s="107"/>
      <c r="C1" s="107"/>
      <c r="D1" s="107"/>
      <c r="E1" s="107"/>
      <c r="F1" s="107"/>
      <c r="G1" s="107"/>
      <c r="H1" s="107"/>
      <c r="I1" s="107"/>
      <c r="J1" s="107"/>
      <c r="K1" s="107"/>
    </row>
    <row r="2" spans="1:11" s="36" customFormat="1" ht="21.75" customHeight="1" x14ac:dyDescent="0.25">
      <c r="A2" s="107" t="s">
        <v>466</v>
      </c>
      <c r="B2" s="107"/>
      <c r="C2" s="107"/>
      <c r="D2" s="107"/>
      <c r="E2" s="107"/>
      <c r="F2" s="107"/>
      <c r="G2" s="107"/>
      <c r="H2" s="107"/>
      <c r="I2" s="107"/>
      <c r="J2" s="107"/>
      <c r="K2" s="107"/>
    </row>
    <row r="3" spans="1:11" x14ac:dyDescent="0.25">
      <c r="B3" s="18"/>
      <c r="C3" s="18"/>
    </row>
    <row r="4" spans="1:11" s="41" customFormat="1" ht="24.75" customHeight="1" x14ac:dyDescent="0.25">
      <c r="A4" s="108" t="s">
        <v>0</v>
      </c>
      <c r="B4" s="109" t="s">
        <v>467</v>
      </c>
      <c r="C4" s="109"/>
      <c r="D4" s="110" t="s">
        <v>468</v>
      </c>
      <c r="E4" s="111" t="s">
        <v>1</v>
      </c>
      <c r="F4" s="112" t="s">
        <v>370</v>
      </c>
      <c r="G4" s="112" t="s">
        <v>469</v>
      </c>
      <c r="H4" s="112"/>
      <c r="I4" s="113" t="s">
        <v>372</v>
      </c>
      <c r="J4" s="113" t="s">
        <v>472</v>
      </c>
      <c r="K4" s="106" t="s">
        <v>2</v>
      </c>
    </row>
    <row r="5" spans="1:11" s="42" customFormat="1" ht="31.5" x14ac:dyDescent="0.25">
      <c r="A5" s="108"/>
      <c r="B5" s="33" t="s">
        <v>369</v>
      </c>
      <c r="C5" s="33" t="s">
        <v>371</v>
      </c>
      <c r="D5" s="110"/>
      <c r="E5" s="111"/>
      <c r="F5" s="112"/>
      <c r="G5" s="19" t="s">
        <v>470</v>
      </c>
      <c r="H5" s="19" t="s">
        <v>471</v>
      </c>
      <c r="I5" s="113"/>
      <c r="J5" s="113"/>
      <c r="K5" s="106"/>
    </row>
    <row r="6" spans="1:11" s="43" customFormat="1" x14ac:dyDescent="0.25">
      <c r="A6" s="20"/>
      <c r="B6" s="21"/>
      <c r="C6" s="21"/>
      <c r="D6" s="80">
        <f>D7+D321+D146</f>
        <v>5444</v>
      </c>
      <c r="E6" s="23">
        <f>SUM(E7:E332)</f>
        <v>161</v>
      </c>
      <c r="F6" s="22"/>
      <c r="G6" s="19">
        <f>G7+G321+G146</f>
        <v>2984066.7600000007</v>
      </c>
      <c r="H6" s="19">
        <f>H7+H321+H146</f>
        <v>194878.98600000003</v>
      </c>
      <c r="I6" s="22"/>
      <c r="J6" s="22"/>
      <c r="K6" s="92"/>
    </row>
    <row r="7" spans="1:11" s="43" customFormat="1" ht="31.5" x14ac:dyDescent="0.25">
      <c r="A7" s="20" t="s">
        <v>7</v>
      </c>
      <c r="B7" s="21" t="s">
        <v>8</v>
      </c>
      <c r="C7" s="21"/>
      <c r="D7" s="80">
        <f>D8+D25+D29+D35+D62+D72+D116+D133+D140</f>
        <v>1348</v>
      </c>
      <c r="E7" s="23"/>
      <c r="F7" s="22">
        <f>F8+F25+F29+F35+F62+F72+F116+F133+F140</f>
        <v>0</v>
      </c>
      <c r="G7" s="19">
        <f>G8+G25+G29+G35+G62+G72+G116+G133+G140</f>
        <v>104638.81</v>
      </c>
      <c r="H7" s="19">
        <f>H8+H25+H29+H35+H62+H72+H116+H133+H140</f>
        <v>48165.11</v>
      </c>
      <c r="I7" s="22"/>
      <c r="J7" s="22"/>
      <c r="K7" s="92"/>
    </row>
    <row r="8" spans="1:11" s="43" customFormat="1" x14ac:dyDescent="0.25">
      <c r="A8" s="20">
        <v>1</v>
      </c>
      <c r="B8" s="24" t="s">
        <v>373</v>
      </c>
      <c r="C8" s="24"/>
      <c r="D8" s="81">
        <f>SUM(D9:D24)</f>
        <v>371</v>
      </c>
      <c r="E8" s="17"/>
      <c r="F8" s="1">
        <f>SUM(F9:F24)</f>
        <v>0</v>
      </c>
      <c r="G8" s="13">
        <f>SUM(G9:G24)</f>
        <v>18990.77</v>
      </c>
      <c r="H8" s="13">
        <f>SUM(H9:H24)</f>
        <v>14486.04</v>
      </c>
      <c r="I8" s="1"/>
      <c r="J8" s="1"/>
      <c r="K8" s="93"/>
    </row>
    <row r="9" spans="1:11" ht="15.75" customHeight="1" x14ac:dyDescent="0.25">
      <c r="A9" s="20" t="s">
        <v>9</v>
      </c>
      <c r="B9" s="24" t="s">
        <v>374</v>
      </c>
      <c r="C9" s="24"/>
      <c r="D9" s="80"/>
      <c r="E9" s="23"/>
      <c r="F9" s="44"/>
      <c r="G9" s="45"/>
      <c r="H9" s="45"/>
      <c r="I9" s="46"/>
      <c r="J9" s="46"/>
      <c r="K9" s="24"/>
    </row>
    <row r="10" spans="1:11" ht="47.25" x14ac:dyDescent="0.25">
      <c r="A10" s="26" t="s">
        <v>10</v>
      </c>
      <c r="B10" s="47" t="s">
        <v>381</v>
      </c>
      <c r="C10" s="47"/>
      <c r="D10" s="82">
        <v>258</v>
      </c>
      <c r="E10" s="48">
        <v>1</v>
      </c>
      <c r="F10" s="47" t="s">
        <v>11</v>
      </c>
      <c r="G10" s="25">
        <v>2265.87</v>
      </c>
      <c r="H10" s="25">
        <v>3031.04</v>
      </c>
      <c r="I10" s="26" t="s">
        <v>473</v>
      </c>
      <c r="J10" s="27" t="s">
        <v>480</v>
      </c>
      <c r="K10" s="30" t="s">
        <v>373</v>
      </c>
    </row>
    <row r="11" spans="1:11" ht="78.75" x14ac:dyDescent="0.25">
      <c r="A11" s="26" t="s">
        <v>12</v>
      </c>
      <c r="B11" s="47" t="s">
        <v>382</v>
      </c>
      <c r="C11" s="47"/>
      <c r="D11" s="82"/>
      <c r="E11" s="48">
        <v>1</v>
      </c>
      <c r="F11" s="47" t="s">
        <v>13</v>
      </c>
      <c r="G11" s="25">
        <v>442.9</v>
      </c>
      <c r="H11" s="25">
        <v>800</v>
      </c>
      <c r="I11" s="26" t="s">
        <v>473</v>
      </c>
      <c r="J11" s="27" t="s">
        <v>480</v>
      </c>
      <c r="K11" s="30" t="s">
        <v>479</v>
      </c>
    </row>
    <row r="12" spans="1:11" ht="75.75" customHeight="1" x14ac:dyDescent="0.25">
      <c r="A12" s="26" t="s">
        <v>14</v>
      </c>
      <c r="B12" s="47" t="s">
        <v>383</v>
      </c>
      <c r="C12" s="47"/>
      <c r="D12" s="82">
        <v>51</v>
      </c>
      <c r="E12" s="48">
        <v>1</v>
      </c>
      <c r="F12" s="47" t="s">
        <v>15</v>
      </c>
      <c r="G12" s="25">
        <v>2533</v>
      </c>
      <c r="H12" s="25">
        <v>3904</v>
      </c>
      <c r="I12" s="26" t="s">
        <v>473</v>
      </c>
      <c r="J12" s="27" t="s">
        <v>480</v>
      </c>
      <c r="K12" s="30" t="s">
        <v>373</v>
      </c>
    </row>
    <row r="13" spans="1:11" x14ac:dyDescent="0.25">
      <c r="A13" s="20" t="s">
        <v>16</v>
      </c>
      <c r="B13" s="28" t="s">
        <v>375</v>
      </c>
      <c r="C13" s="28"/>
      <c r="D13" s="80"/>
      <c r="E13" s="48"/>
      <c r="F13" s="44"/>
      <c r="G13" s="45"/>
      <c r="H13" s="45"/>
      <c r="I13" s="46"/>
      <c r="J13" s="44"/>
      <c r="K13" s="24"/>
    </row>
    <row r="14" spans="1:11" ht="63" x14ac:dyDescent="0.25">
      <c r="A14" s="26" t="s">
        <v>10</v>
      </c>
      <c r="B14" s="29" t="s">
        <v>384</v>
      </c>
      <c r="C14" s="29"/>
      <c r="D14" s="82"/>
      <c r="E14" s="48">
        <v>1</v>
      </c>
      <c r="F14" s="47" t="s">
        <v>17</v>
      </c>
      <c r="G14" s="49"/>
      <c r="H14" s="49"/>
      <c r="I14" s="26" t="s">
        <v>473</v>
      </c>
      <c r="J14" s="27" t="s">
        <v>5</v>
      </c>
      <c r="K14" s="30" t="s">
        <v>377</v>
      </c>
    </row>
    <row r="15" spans="1:11" ht="31.5" x14ac:dyDescent="0.25">
      <c r="A15" s="26" t="s">
        <v>12</v>
      </c>
      <c r="B15" s="29" t="s">
        <v>18</v>
      </c>
      <c r="C15" s="29"/>
      <c r="D15" s="82">
        <v>25</v>
      </c>
      <c r="E15" s="48">
        <v>0</v>
      </c>
      <c r="F15" s="47" t="s">
        <v>18</v>
      </c>
      <c r="G15" s="49"/>
      <c r="H15" s="49"/>
      <c r="I15" s="26" t="s">
        <v>473</v>
      </c>
      <c r="J15" s="49"/>
      <c r="K15" s="30" t="s">
        <v>19</v>
      </c>
    </row>
    <row r="16" spans="1:11" x14ac:dyDescent="0.25">
      <c r="A16" s="20" t="s">
        <v>20</v>
      </c>
      <c r="B16" s="28" t="s">
        <v>376</v>
      </c>
      <c r="C16" s="28"/>
      <c r="D16" s="80"/>
      <c r="E16" s="48"/>
      <c r="F16" s="44"/>
      <c r="G16" s="45"/>
      <c r="H16" s="45"/>
      <c r="I16" s="46"/>
      <c r="J16" s="49"/>
      <c r="K16" s="24"/>
    </row>
    <row r="17" spans="1:11" ht="47.25" x14ac:dyDescent="0.25">
      <c r="A17" s="26" t="s">
        <v>10</v>
      </c>
      <c r="B17" s="29" t="s">
        <v>21</v>
      </c>
      <c r="C17" s="29"/>
      <c r="D17" s="82"/>
      <c r="E17" s="48">
        <v>1</v>
      </c>
      <c r="F17" s="47" t="s">
        <v>21</v>
      </c>
      <c r="G17" s="50">
        <v>1011</v>
      </c>
      <c r="H17" s="50">
        <v>2046</v>
      </c>
      <c r="I17" s="26" t="s">
        <v>473</v>
      </c>
      <c r="J17" s="27" t="s">
        <v>480</v>
      </c>
      <c r="K17" s="30" t="s">
        <v>4</v>
      </c>
    </row>
    <row r="18" spans="1:11" ht="47.25" x14ac:dyDescent="0.25">
      <c r="A18" s="26" t="s">
        <v>12</v>
      </c>
      <c r="B18" s="29" t="s">
        <v>22</v>
      </c>
      <c r="C18" s="29"/>
      <c r="D18" s="82"/>
      <c r="E18" s="48">
        <v>1</v>
      </c>
      <c r="F18" s="47" t="s">
        <v>22</v>
      </c>
      <c r="G18" s="50">
        <v>1392</v>
      </c>
      <c r="H18" s="50">
        <v>1755</v>
      </c>
      <c r="I18" s="26" t="s">
        <v>473</v>
      </c>
      <c r="J18" s="27" t="s">
        <v>480</v>
      </c>
      <c r="K18" s="30" t="s">
        <v>3</v>
      </c>
    </row>
    <row r="19" spans="1:11" ht="47.25" x14ac:dyDescent="0.25">
      <c r="A19" s="26" t="s">
        <v>14</v>
      </c>
      <c r="B19" s="29" t="s">
        <v>23</v>
      </c>
      <c r="C19" s="29"/>
      <c r="D19" s="82"/>
      <c r="E19" s="48">
        <v>1</v>
      </c>
      <c r="F19" s="47" t="s">
        <v>23</v>
      </c>
      <c r="G19" s="50">
        <v>2864</v>
      </c>
      <c r="H19" s="50">
        <v>634</v>
      </c>
      <c r="I19" s="26" t="s">
        <v>473</v>
      </c>
      <c r="J19" s="27" t="s">
        <v>480</v>
      </c>
      <c r="K19" s="30" t="s">
        <v>4</v>
      </c>
    </row>
    <row r="20" spans="1:11" ht="31.5" x14ac:dyDescent="0.25">
      <c r="A20" s="26" t="s">
        <v>25</v>
      </c>
      <c r="B20" s="29" t="s">
        <v>26</v>
      </c>
      <c r="C20" s="29"/>
      <c r="D20" s="82"/>
      <c r="E20" s="48">
        <v>1</v>
      </c>
      <c r="F20" s="47" t="s">
        <v>26</v>
      </c>
      <c r="G20" s="50">
        <v>2317</v>
      </c>
      <c r="H20" s="50">
        <v>634</v>
      </c>
      <c r="I20" s="26" t="s">
        <v>473</v>
      </c>
      <c r="J20" s="27" t="s">
        <v>480</v>
      </c>
      <c r="K20" s="30" t="s">
        <v>4</v>
      </c>
    </row>
    <row r="21" spans="1:11" ht="47.25" x14ac:dyDescent="0.25">
      <c r="A21" s="26" t="s">
        <v>28</v>
      </c>
      <c r="B21" s="29" t="s">
        <v>29</v>
      </c>
      <c r="C21" s="29"/>
      <c r="D21" s="82"/>
      <c r="E21" s="48">
        <v>1</v>
      </c>
      <c r="F21" s="47" t="s">
        <v>29</v>
      </c>
      <c r="G21" s="50">
        <v>1184</v>
      </c>
      <c r="H21" s="50">
        <v>572</v>
      </c>
      <c r="I21" s="26" t="s">
        <v>473</v>
      </c>
      <c r="J21" s="27" t="s">
        <v>480</v>
      </c>
      <c r="K21" s="30" t="s">
        <v>4</v>
      </c>
    </row>
    <row r="22" spans="1:11" ht="31.5" x14ac:dyDescent="0.25">
      <c r="A22" s="26" t="s">
        <v>30</v>
      </c>
      <c r="B22" s="29" t="s">
        <v>31</v>
      </c>
      <c r="C22" s="29"/>
      <c r="D22" s="82"/>
      <c r="E22" s="48">
        <v>1</v>
      </c>
      <c r="F22" s="47" t="s">
        <v>31</v>
      </c>
      <c r="G22" s="50">
        <v>2281</v>
      </c>
      <c r="H22" s="50">
        <v>462</v>
      </c>
      <c r="I22" s="26" t="s">
        <v>473</v>
      </c>
      <c r="J22" s="27" t="s">
        <v>480</v>
      </c>
      <c r="K22" s="30" t="s">
        <v>4</v>
      </c>
    </row>
    <row r="23" spans="1:11" ht="47.25" x14ac:dyDescent="0.25">
      <c r="A23" s="26" t="s">
        <v>32</v>
      </c>
      <c r="B23" s="29" t="s">
        <v>33</v>
      </c>
      <c r="C23" s="29"/>
      <c r="D23" s="82"/>
      <c r="E23" s="48">
        <v>1</v>
      </c>
      <c r="F23" s="47" t="s">
        <v>33</v>
      </c>
      <c r="G23" s="50">
        <v>2700</v>
      </c>
      <c r="H23" s="50">
        <v>648</v>
      </c>
      <c r="I23" s="26" t="s">
        <v>473</v>
      </c>
      <c r="J23" s="27" t="s">
        <v>480</v>
      </c>
      <c r="K23" s="30" t="s">
        <v>4</v>
      </c>
    </row>
    <row r="24" spans="1:11" ht="47.25" x14ac:dyDescent="0.25">
      <c r="A24" s="26" t="s">
        <v>34</v>
      </c>
      <c r="B24" s="29" t="s">
        <v>35</v>
      </c>
      <c r="C24" s="29"/>
      <c r="D24" s="82">
        <v>37</v>
      </c>
      <c r="E24" s="48">
        <v>0</v>
      </c>
      <c r="F24" s="47" t="s">
        <v>35</v>
      </c>
      <c r="G24" s="50"/>
      <c r="H24" s="50"/>
      <c r="I24" s="26" t="s">
        <v>473</v>
      </c>
      <c r="J24" s="49"/>
      <c r="K24" s="30" t="s">
        <v>19</v>
      </c>
    </row>
    <row r="25" spans="1:11" s="51" customFormat="1" ht="63" x14ac:dyDescent="0.25">
      <c r="A25" s="20">
        <v>2</v>
      </c>
      <c r="B25" s="28" t="s">
        <v>36</v>
      </c>
      <c r="C25" s="28"/>
      <c r="D25" s="80">
        <f>SUM(D26:D28)</f>
        <v>71</v>
      </c>
      <c r="E25" s="23"/>
      <c r="F25" s="22">
        <f t="shared" ref="F25:H25" si="0">SUM(F26:F28)</f>
        <v>0</v>
      </c>
      <c r="G25" s="19">
        <f t="shared" si="0"/>
        <v>374.2</v>
      </c>
      <c r="H25" s="19">
        <f t="shared" si="0"/>
        <v>748.4</v>
      </c>
      <c r="I25" s="22"/>
      <c r="J25" s="22"/>
      <c r="K25" s="92"/>
    </row>
    <row r="26" spans="1:11" ht="31.5" x14ac:dyDescent="0.25">
      <c r="A26" s="26" t="s">
        <v>9</v>
      </c>
      <c r="B26" s="29" t="s">
        <v>374</v>
      </c>
      <c r="C26" s="29"/>
      <c r="D26" s="83">
        <v>47</v>
      </c>
      <c r="E26" s="48">
        <v>1</v>
      </c>
      <c r="F26" s="2" t="s">
        <v>38</v>
      </c>
      <c r="G26" s="14">
        <v>374.2</v>
      </c>
      <c r="H26" s="14">
        <v>748.4</v>
      </c>
      <c r="I26" s="26" t="s">
        <v>473</v>
      </c>
      <c r="J26" s="27" t="s">
        <v>480</v>
      </c>
      <c r="K26" s="94" t="s">
        <v>39</v>
      </c>
    </row>
    <row r="27" spans="1:11" ht="31.5" x14ac:dyDescent="0.25">
      <c r="A27" s="26" t="s">
        <v>16</v>
      </c>
      <c r="B27" s="29" t="s">
        <v>375</v>
      </c>
      <c r="C27" s="29"/>
      <c r="D27" s="83">
        <v>16</v>
      </c>
      <c r="E27" s="48">
        <v>0</v>
      </c>
      <c r="F27" s="2" t="s">
        <v>335</v>
      </c>
      <c r="G27" s="14"/>
      <c r="H27" s="14"/>
      <c r="I27" s="26" t="s">
        <v>473</v>
      </c>
      <c r="J27" s="27"/>
      <c r="K27" s="94"/>
    </row>
    <row r="28" spans="1:11" ht="92.25" customHeight="1" x14ac:dyDescent="0.25">
      <c r="A28" s="26" t="s">
        <v>20</v>
      </c>
      <c r="B28" s="29" t="s">
        <v>376</v>
      </c>
      <c r="C28" s="29"/>
      <c r="D28" s="83">
        <v>8</v>
      </c>
      <c r="E28" s="48">
        <v>0</v>
      </c>
      <c r="F28" s="2" t="s">
        <v>336</v>
      </c>
      <c r="G28" s="14"/>
      <c r="H28" s="14"/>
      <c r="I28" s="26" t="s">
        <v>473</v>
      </c>
      <c r="J28" s="27"/>
      <c r="K28" s="94"/>
    </row>
    <row r="29" spans="1:11" s="51" customFormat="1" ht="46.5" customHeight="1" x14ac:dyDescent="0.25">
      <c r="A29" s="20">
        <v>3</v>
      </c>
      <c r="B29" s="28" t="s">
        <v>40</v>
      </c>
      <c r="C29" s="28"/>
      <c r="D29" s="80">
        <f>SUM(D30:D34)</f>
        <v>51</v>
      </c>
      <c r="E29" s="23"/>
      <c r="F29" s="22">
        <f>SUM(F30:F34)</f>
        <v>0</v>
      </c>
      <c r="G29" s="22">
        <f>SUM(G30:G34)</f>
        <v>2913</v>
      </c>
      <c r="H29" s="22">
        <f>SUM(H30:H34)</f>
        <v>821</v>
      </c>
      <c r="I29" s="22"/>
      <c r="J29" s="22"/>
      <c r="K29" s="92"/>
    </row>
    <row r="30" spans="1:11" ht="31.5" x14ac:dyDescent="0.25">
      <c r="A30" s="26" t="s">
        <v>9</v>
      </c>
      <c r="B30" s="29" t="s">
        <v>374</v>
      </c>
      <c r="C30" s="29"/>
      <c r="D30" s="84">
        <v>41</v>
      </c>
      <c r="E30" s="48">
        <v>0</v>
      </c>
      <c r="F30" s="52" t="s">
        <v>41</v>
      </c>
      <c r="G30" s="53"/>
      <c r="H30" s="53">
        <v>388</v>
      </c>
      <c r="I30" s="26" t="s">
        <v>473</v>
      </c>
      <c r="J30" s="52"/>
      <c r="K30" s="8" t="s">
        <v>42</v>
      </c>
    </row>
    <row r="31" spans="1:11" x14ac:dyDescent="0.25">
      <c r="A31" s="20" t="s">
        <v>16</v>
      </c>
      <c r="B31" s="29" t="s">
        <v>375</v>
      </c>
      <c r="C31" s="29"/>
      <c r="D31" s="80"/>
      <c r="E31" s="48"/>
      <c r="F31" s="44"/>
      <c r="G31" s="45"/>
      <c r="H31" s="45"/>
      <c r="I31" s="46"/>
      <c r="J31" s="44"/>
      <c r="K31" s="24"/>
    </row>
    <row r="32" spans="1:11" ht="94.5" x14ac:dyDescent="0.25">
      <c r="A32" s="26"/>
      <c r="B32" s="29" t="s">
        <v>43</v>
      </c>
      <c r="C32" s="29"/>
      <c r="D32" s="84">
        <v>5</v>
      </c>
      <c r="E32" s="48">
        <v>1</v>
      </c>
      <c r="F32" s="52" t="s">
        <v>44</v>
      </c>
      <c r="G32" s="53">
        <v>2913</v>
      </c>
      <c r="H32" s="53">
        <v>294</v>
      </c>
      <c r="I32" s="26" t="s">
        <v>473</v>
      </c>
      <c r="J32" s="27" t="s">
        <v>480</v>
      </c>
      <c r="K32" s="95" t="s">
        <v>45</v>
      </c>
    </row>
    <row r="33" spans="1:25" ht="18" customHeight="1" x14ac:dyDescent="0.25">
      <c r="A33" s="20" t="s">
        <v>20</v>
      </c>
      <c r="B33" s="29" t="s">
        <v>376</v>
      </c>
      <c r="C33" s="29"/>
      <c r="D33" s="80"/>
      <c r="E33" s="48"/>
      <c r="F33" s="44"/>
      <c r="G33" s="45"/>
      <c r="H33" s="45"/>
      <c r="I33" s="46"/>
      <c r="J33" s="44"/>
      <c r="K33" s="24"/>
    </row>
    <row r="34" spans="1:25" ht="47.25" x14ac:dyDescent="0.25">
      <c r="A34" s="26"/>
      <c r="B34" s="29" t="s">
        <v>46</v>
      </c>
      <c r="C34" s="29"/>
      <c r="D34" s="84">
        <v>5</v>
      </c>
      <c r="E34" s="48">
        <v>0</v>
      </c>
      <c r="F34" s="52" t="s">
        <v>47</v>
      </c>
      <c r="G34" s="53"/>
      <c r="H34" s="53">
        <v>139</v>
      </c>
      <c r="I34" s="26" t="s">
        <v>473</v>
      </c>
      <c r="J34" s="52"/>
      <c r="K34" s="8" t="s">
        <v>6</v>
      </c>
    </row>
    <row r="35" spans="1:25" s="51" customFormat="1" ht="47.25" x14ac:dyDescent="0.25">
      <c r="A35" s="33">
        <v>4</v>
      </c>
      <c r="B35" s="28" t="s">
        <v>27</v>
      </c>
      <c r="C35" s="28"/>
      <c r="D35" s="85">
        <f t="shared" ref="D35:Y35" si="1">SUM(D36:D61)</f>
        <v>163</v>
      </c>
      <c r="E35" s="55"/>
      <c r="F35" s="54">
        <f t="shared" si="1"/>
        <v>0</v>
      </c>
      <c r="G35" s="54">
        <f t="shared" si="1"/>
        <v>20217.600000000002</v>
      </c>
      <c r="H35" s="54">
        <f t="shared" si="1"/>
        <v>5158.1099999999997</v>
      </c>
      <c r="I35" s="54">
        <f t="shared" si="1"/>
        <v>0</v>
      </c>
      <c r="J35" s="54">
        <f t="shared" si="1"/>
        <v>0</v>
      </c>
      <c r="K35" s="96">
        <f t="shared" si="1"/>
        <v>0</v>
      </c>
      <c r="L35" s="54">
        <f t="shared" si="1"/>
        <v>0</v>
      </c>
      <c r="M35" s="54">
        <f t="shared" si="1"/>
        <v>0</v>
      </c>
      <c r="N35" s="54">
        <f t="shared" si="1"/>
        <v>0</v>
      </c>
      <c r="O35" s="54">
        <f t="shared" si="1"/>
        <v>0</v>
      </c>
      <c r="P35" s="54">
        <f t="shared" si="1"/>
        <v>0</v>
      </c>
      <c r="Q35" s="54">
        <f t="shared" si="1"/>
        <v>0</v>
      </c>
      <c r="R35" s="54">
        <f t="shared" si="1"/>
        <v>0</v>
      </c>
      <c r="S35" s="54">
        <f t="shared" si="1"/>
        <v>0</v>
      </c>
      <c r="T35" s="54">
        <f t="shared" si="1"/>
        <v>0</v>
      </c>
      <c r="U35" s="54">
        <f t="shared" si="1"/>
        <v>0</v>
      </c>
      <c r="V35" s="54">
        <f t="shared" si="1"/>
        <v>0</v>
      </c>
      <c r="W35" s="54">
        <f t="shared" si="1"/>
        <v>0</v>
      </c>
      <c r="X35" s="54">
        <f t="shared" si="1"/>
        <v>0</v>
      </c>
      <c r="Y35" s="54">
        <f t="shared" si="1"/>
        <v>0</v>
      </c>
    </row>
    <row r="36" spans="1:25" x14ac:dyDescent="0.25">
      <c r="A36" s="33" t="s">
        <v>9</v>
      </c>
      <c r="B36" s="28" t="s">
        <v>374</v>
      </c>
      <c r="C36" s="28"/>
      <c r="D36" s="82"/>
      <c r="E36" s="48"/>
      <c r="F36" s="56"/>
      <c r="G36" s="49"/>
      <c r="H36" s="49"/>
      <c r="I36" s="57"/>
      <c r="J36" s="56"/>
      <c r="K36" s="30"/>
    </row>
    <row r="37" spans="1:25" ht="31.5" x14ac:dyDescent="0.25">
      <c r="A37" s="34" t="s">
        <v>10</v>
      </c>
      <c r="B37" s="4" t="s">
        <v>37</v>
      </c>
      <c r="C37" s="4"/>
      <c r="D37" s="83">
        <v>29</v>
      </c>
      <c r="E37" s="48">
        <v>1</v>
      </c>
      <c r="F37" s="3" t="s">
        <v>48</v>
      </c>
      <c r="G37" s="14">
        <v>93.1</v>
      </c>
      <c r="H37" s="14">
        <v>352</v>
      </c>
      <c r="I37" s="26" t="s">
        <v>473</v>
      </c>
      <c r="J37" s="27" t="s">
        <v>480</v>
      </c>
      <c r="K37" s="97" t="s">
        <v>49</v>
      </c>
    </row>
    <row r="38" spans="1:25" ht="47.25" x14ac:dyDescent="0.25">
      <c r="A38" s="34" t="s">
        <v>12</v>
      </c>
      <c r="B38" s="4" t="s">
        <v>43</v>
      </c>
      <c r="C38" s="4"/>
      <c r="D38" s="83">
        <v>11</v>
      </c>
      <c r="E38" s="48">
        <v>0</v>
      </c>
      <c r="F38" s="3" t="s">
        <v>50</v>
      </c>
      <c r="G38" s="14">
        <v>0</v>
      </c>
      <c r="H38" s="14">
        <v>60</v>
      </c>
      <c r="I38" s="26" t="s">
        <v>473</v>
      </c>
      <c r="J38" s="3"/>
      <c r="K38" s="97" t="s">
        <v>51</v>
      </c>
    </row>
    <row r="39" spans="1:25" ht="47.25" x14ac:dyDescent="0.25">
      <c r="A39" s="34" t="s">
        <v>14</v>
      </c>
      <c r="B39" s="4" t="s">
        <v>46</v>
      </c>
      <c r="C39" s="4"/>
      <c r="D39" s="83">
        <v>6</v>
      </c>
      <c r="E39" s="48">
        <v>1</v>
      </c>
      <c r="F39" s="3" t="s">
        <v>52</v>
      </c>
      <c r="G39" s="14">
        <v>4689</v>
      </c>
      <c r="H39" s="14">
        <v>181</v>
      </c>
      <c r="I39" s="26" t="s">
        <v>473</v>
      </c>
      <c r="J39" s="27" t="s">
        <v>480</v>
      </c>
      <c r="K39" s="97" t="s">
        <v>53</v>
      </c>
    </row>
    <row r="40" spans="1:25" ht="47.25" x14ac:dyDescent="0.25">
      <c r="A40" s="34" t="s">
        <v>25</v>
      </c>
      <c r="B40" s="4" t="s">
        <v>54</v>
      </c>
      <c r="C40" s="4"/>
      <c r="D40" s="83">
        <v>12</v>
      </c>
      <c r="E40" s="48">
        <v>1</v>
      </c>
      <c r="F40" s="3" t="s">
        <v>55</v>
      </c>
      <c r="G40" s="14">
        <v>6908</v>
      </c>
      <c r="H40" s="14">
        <v>425</v>
      </c>
      <c r="I40" s="26" t="s">
        <v>473</v>
      </c>
      <c r="J40" s="27" t="s">
        <v>480</v>
      </c>
      <c r="K40" s="97" t="s">
        <v>56</v>
      </c>
    </row>
    <row r="41" spans="1:25" ht="31.5" x14ac:dyDescent="0.25">
      <c r="A41" s="34" t="s">
        <v>28</v>
      </c>
      <c r="B41" s="4" t="s">
        <v>57</v>
      </c>
      <c r="C41" s="4"/>
      <c r="D41" s="83">
        <v>4</v>
      </c>
      <c r="E41" s="48">
        <v>1</v>
      </c>
      <c r="F41" s="3" t="s">
        <v>58</v>
      </c>
      <c r="G41" s="14">
        <v>973</v>
      </c>
      <c r="H41" s="14">
        <v>166</v>
      </c>
      <c r="I41" s="26" t="s">
        <v>473</v>
      </c>
      <c r="J41" s="27" t="s">
        <v>480</v>
      </c>
      <c r="K41" s="97" t="s">
        <v>59</v>
      </c>
    </row>
    <row r="42" spans="1:25" ht="31.5" x14ac:dyDescent="0.25">
      <c r="A42" s="34" t="s">
        <v>30</v>
      </c>
      <c r="B42" s="4" t="s">
        <v>60</v>
      </c>
      <c r="C42" s="4"/>
      <c r="D42" s="83">
        <v>5</v>
      </c>
      <c r="E42" s="48">
        <v>1</v>
      </c>
      <c r="F42" s="3" t="s">
        <v>61</v>
      </c>
      <c r="G42" s="14">
        <v>351</v>
      </c>
      <c r="H42" s="14">
        <v>294.75</v>
      </c>
      <c r="I42" s="26" t="s">
        <v>473</v>
      </c>
      <c r="J42" s="27" t="s">
        <v>480</v>
      </c>
      <c r="K42" s="97" t="s">
        <v>62</v>
      </c>
    </row>
    <row r="43" spans="1:25" ht="31.5" x14ac:dyDescent="0.25">
      <c r="A43" s="34" t="s">
        <v>32</v>
      </c>
      <c r="B43" s="4" t="s">
        <v>63</v>
      </c>
      <c r="C43" s="4"/>
      <c r="D43" s="83">
        <v>5</v>
      </c>
      <c r="E43" s="48">
        <v>1</v>
      </c>
      <c r="F43" s="3" t="s">
        <v>64</v>
      </c>
      <c r="G43" s="14">
        <v>1000</v>
      </c>
      <c r="H43" s="14">
        <v>162.5</v>
      </c>
      <c r="I43" s="26" t="s">
        <v>473</v>
      </c>
      <c r="J43" s="27" t="s">
        <v>480</v>
      </c>
      <c r="K43" s="97" t="s">
        <v>53</v>
      </c>
    </row>
    <row r="44" spans="1:25" ht="47.25" x14ac:dyDescent="0.25">
      <c r="A44" s="34" t="s">
        <v>34</v>
      </c>
      <c r="B44" s="4" t="s">
        <v>65</v>
      </c>
      <c r="C44" s="4"/>
      <c r="D44" s="83">
        <v>4</v>
      </c>
      <c r="E44" s="48">
        <v>1</v>
      </c>
      <c r="F44" s="3" t="s">
        <v>64</v>
      </c>
      <c r="G44" s="14">
        <v>431</v>
      </c>
      <c r="H44" s="14">
        <v>147</v>
      </c>
      <c r="I44" s="26" t="s">
        <v>473</v>
      </c>
      <c r="J44" s="27" t="s">
        <v>480</v>
      </c>
      <c r="K44" s="97" t="s">
        <v>66</v>
      </c>
    </row>
    <row r="45" spans="1:25" x14ac:dyDescent="0.25">
      <c r="A45" s="20" t="s">
        <v>16</v>
      </c>
      <c r="B45" s="28" t="s">
        <v>375</v>
      </c>
      <c r="C45" s="28"/>
      <c r="D45" s="80"/>
      <c r="E45" s="48"/>
      <c r="F45" s="44"/>
      <c r="G45" s="45"/>
      <c r="H45" s="45"/>
      <c r="I45" s="46"/>
      <c r="J45" s="44"/>
      <c r="K45" s="24"/>
    </row>
    <row r="46" spans="1:25" ht="47.25" x14ac:dyDescent="0.25">
      <c r="A46" s="34" t="s">
        <v>10</v>
      </c>
      <c r="B46" s="29" t="s">
        <v>67</v>
      </c>
      <c r="C46" s="29"/>
      <c r="D46" s="83">
        <v>9</v>
      </c>
      <c r="E46" s="48">
        <v>1</v>
      </c>
      <c r="F46" s="3" t="s">
        <v>68</v>
      </c>
      <c r="G46" s="14" t="s">
        <v>69</v>
      </c>
      <c r="H46" s="14">
        <v>658.5</v>
      </c>
      <c r="I46" s="26" t="s">
        <v>473</v>
      </c>
      <c r="J46" s="27" t="s">
        <v>480</v>
      </c>
      <c r="K46" s="97" t="s">
        <v>70</v>
      </c>
    </row>
    <row r="47" spans="1:25" ht="31.5" x14ac:dyDescent="0.25">
      <c r="A47" s="34" t="s">
        <v>14</v>
      </c>
      <c r="B47" s="29" t="s">
        <v>71</v>
      </c>
      <c r="C47" s="29"/>
      <c r="D47" s="83">
        <v>9</v>
      </c>
      <c r="E47" s="48">
        <v>1</v>
      </c>
      <c r="F47" s="3" t="s">
        <v>73</v>
      </c>
      <c r="G47" s="14">
        <v>863</v>
      </c>
      <c r="H47" s="14">
        <v>151.96</v>
      </c>
      <c r="I47" s="26" t="s">
        <v>473</v>
      </c>
      <c r="J47" s="27" t="s">
        <v>480</v>
      </c>
      <c r="K47" s="97" t="s">
        <v>74</v>
      </c>
    </row>
    <row r="48" spans="1:25" ht="31.5" x14ac:dyDescent="0.25">
      <c r="A48" s="34" t="s">
        <v>25</v>
      </c>
      <c r="B48" s="29" t="s">
        <v>72</v>
      </c>
      <c r="C48" s="29"/>
      <c r="D48" s="83">
        <v>7</v>
      </c>
      <c r="E48" s="48">
        <v>1</v>
      </c>
      <c r="F48" s="3" t="s">
        <v>76</v>
      </c>
      <c r="G48" s="14">
        <v>702.4</v>
      </c>
      <c r="H48" s="14">
        <v>150</v>
      </c>
      <c r="I48" s="26" t="s">
        <v>473</v>
      </c>
      <c r="J48" s="27" t="s">
        <v>480</v>
      </c>
      <c r="K48" s="97" t="s">
        <v>74</v>
      </c>
    </row>
    <row r="49" spans="1:11" s="51" customFormat="1" x14ac:dyDescent="0.25">
      <c r="A49" s="20" t="s">
        <v>20</v>
      </c>
      <c r="B49" s="28" t="s">
        <v>376</v>
      </c>
      <c r="C49" s="28"/>
      <c r="D49" s="80"/>
      <c r="E49" s="48"/>
      <c r="F49" s="44"/>
      <c r="G49" s="45"/>
      <c r="H49" s="45"/>
      <c r="I49" s="46"/>
      <c r="J49" s="44"/>
      <c r="K49" s="24"/>
    </row>
    <row r="50" spans="1:11" ht="46.5" customHeight="1" x14ac:dyDescent="0.25">
      <c r="A50" s="34"/>
      <c r="B50" s="29"/>
      <c r="C50" s="29"/>
      <c r="D50" s="83">
        <v>5</v>
      </c>
      <c r="E50" s="48">
        <v>0</v>
      </c>
      <c r="F50" s="3" t="s">
        <v>77</v>
      </c>
      <c r="G50" s="14">
        <v>0</v>
      </c>
      <c r="H50" s="14">
        <v>0</v>
      </c>
      <c r="I50" s="3" t="s">
        <v>473</v>
      </c>
      <c r="J50" s="3"/>
      <c r="K50" s="97" t="s">
        <v>477</v>
      </c>
    </row>
    <row r="51" spans="1:11" ht="63" x14ac:dyDescent="0.25">
      <c r="A51" s="34" t="s">
        <v>10</v>
      </c>
      <c r="B51" s="29" t="s">
        <v>75</v>
      </c>
      <c r="C51" s="29"/>
      <c r="D51" s="83">
        <v>13</v>
      </c>
      <c r="E51" s="48">
        <v>1</v>
      </c>
      <c r="F51" s="3" t="s">
        <v>79</v>
      </c>
      <c r="G51" s="14">
        <v>0</v>
      </c>
      <c r="H51" s="14">
        <v>321</v>
      </c>
      <c r="I51" s="26" t="s">
        <v>473</v>
      </c>
      <c r="J51" s="27" t="s">
        <v>480</v>
      </c>
      <c r="K51" s="97" t="s">
        <v>80</v>
      </c>
    </row>
    <row r="52" spans="1:11" ht="31.5" x14ac:dyDescent="0.25">
      <c r="A52" s="34" t="s">
        <v>12</v>
      </c>
      <c r="B52" s="29" t="s">
        <v>131</v>
      </c>
      <c r="C52" s="29"/>
      <c r="D52" s="83">
        <v>13</v>
      </c>
      <c r="E52" s="48">
        <v>1</v>
      </c>
      <c r="F52" s="3" t="s">
        <v>82</v>
      </c>
      <c r="G52" s="14">
        <v>198</v>
      </c>
      <c r="H52" s="14">
        <v>240</v>
      </c>
      <c r="I52" s="26" t="s">
        <v>473</v>
      </c>
      <c r="J52" s="27" t="s">
        <v>480</v>
      </c>
      <c r="K52" s="97" t="s">
        <v>74</v>
      </c>
    </row>
    <row r="53" spans="1:11" ht="47.25" x14ac:dyDescent="0.25">
      <c r="A53" s="34" t="s">
        <v>14</v>
      </c>
      <c r="B53" s="29" t="s">
        <v>78</v>
      </c>
      <c r="C53" s="29"/>
      <c r="D53" s="83">
        <v>2</v>
      </c>
      <c r="E53" s="48">
        <v>1</v>
      </c>
      <c r="F53" s="3" t="s">
        <v>84</v>
      </c>
      <c r="G53" s="14">
        <v>169</v>
      </c>
      <c r="H53" s="14">
        <v>262</v>
      </c>
      <c r="I53" s="26" t="s">
        <v>473</v>
      </c>
      <c r="J53" s="27" t="s">
        <v>480</v>
      </c>
      <c r="K53" s="97" t="s">
        <v>74</v>
      </c>
    </row>
    <row r="54" spans="1:11" ht="31.5" x14ac:dyDescent="0.25">
      <c r="A54" s="34" t="s">
        <v>25</v>
      </c>
      <c r="B54" s="29" t="s">
        <v>81</v>
      </c>
      <c r="C54" s="29"/>
      <c r="D54" s="83">
        <v>2</v>
      </c>
      <c r="E54" s="48">
        <v>1</v>
      </c>
      <c r="F54" s="3" t="s">
        <v>86</v>
      </c>
      <c r="G54" s="14">
        <v>1957</v>
      </c>
      <c r="H54" s="14">
        <v>146</v>
      </c>
      <c r="I54" s="26" t="s">
        <v>473</v>
      </c>
      <c r="J54" s="27" t="s">
        <v>480</v>
      </c>
      <c r="K54" s="97" t="s">
        <v>74</v>
      </c>
    </row>
    <row r="55" spans="1:11" ht="31.5" x14ac:dyDescent="0.25">
      <c r="A55" s="34" t="s">
        <v>28</v>
      </c>
      <c r="B55" s="29" t="s">
        <v>83</v>
      </c>
      <c r="C55" s="29"/>
      <c r="D55" s="83">
        <v>2</v>
      </c>
      <c r="E55" s="48">
        <v>1</v>
      </c>
      <c r="F55" s="3" t="s">
        <v>88</v>
      </c>
      <c r="G55" s="14">
        <v>162.5</v>
      </c>
      <c r="H55" s="14">
        <v>89.6</v>
      </c>
      <c r="I55" s="26" t="s">
        <v>473</v>
      </c>
      <c r="J55" s="27" t="s">
        <v>480</v>
      </c>
      <c r="K55" s="97" t="s">
        <v>89</v>
      </c>
    </row>
    <row r="56" spans="1:11" ht="31.5" x14ac:dyDescent="0.25">
      <c r="A56" s="34" t="s">
        <v>30</v>
      </c>
      <c r="B56" s="29" t="s">
        <v>85</v>
      </c>
      <c r="C56" s="29"/>
      <c r="D56" s="83">
        <v>2</v>
      </c>
      <c r="E56" s="48">
        <v>1</v>
      </c>
      <c r="F56" s="3" t="s">
        <v>91</v>
      </c>
      <c r="G56" s="14">
        <v>302</v>
      </c>
      <c r="H56" s="14">
        <v>159</v>
      </c>
      <c r="I56" s="26" t="s">
        <v>473</v>
      </c>
      <c r="J56" s="27" t="s">
        <v>480</v>
      </c>
      <c r="K56" s="97" t="s">
        <v>74</v>
      </c>
    </row>
    <row r="57" spans="1:11" ht="31.5" x14ac:dyDescent="0.25">
      <c r="A57" s="34" t="s">
        <v>32</v>
      </c>
      <c r="B57" s="29" t="s">
        <v>87</v>
      </c>
      <c r="C57" s="29"/>
      <c r="D57" s="83">
        <v>3</v>
      </c>
      <c r="E57" s="48">
        <v>1</v>
      </c>
      <c r="F57" s="3" t="s">
        <v>93</v>
      </c>
      <c r="G57" s="14">
        <v>220.9</v>
      </c>
      <c r="H57" s="14">
        <v>268.8</v>
      </c>
      <c r="I57" s="26" t="s">
        <v>473</v>
      </c>
      <c r="J57" s="27" t="s">
        <v>480</v>
      </c>
      <c r="K57" s="97" t="s">
        <v>74</v>
      </c>
    </row>
    <row r="58" spans="1:11" ht="31.5" x14ac:dyDescent="0.25">
      <c r="A58" s="34" t="s">
        <v>34</v>
      </c>
      <c r="B58" s="29" t="s">
        <v>90</v>
      </c>
      <c r="C58" s="29"/>
      <c r="D58" s="83">
        <v>2</v>
      </c>
      <c r="E58" s="48">
        <v>1</v>
      </c>
      <c r="F58" s="3" t="s">
        <v>95</v>
      </c>
      <c r="G58" s="14">
        <v>1197.7</v>
      </c>
      <c r="H58" s="14">
        <v>193</v>
      </c>
      <c r="I58" s="26" t="s">
        <v>473</v>
      </c>
      <c r="J58" s="27" t="s">
        <v>480</v>
      </c>
      <c r="K58" s="97" t="s">
        <v>74</v>
      </c>
    </row>
    <row r="59" spans="1:11" ht="31.5" x14ac:dyDescent="0.25">
      <c r="A59" s="34" t="s">
        <v>96</v>
      </c>
      <c r="B59" s="29" t="s">
        <v>92</v>
      </c>
      <c r="C59" s="29"/>
      <c r="D59" s="83">
        <v>2</v>
      </c>
      <c r="E59" s="48">
        <v>1</v>
      </c>
      <c r="F59" s="3" t="s">
        <v>98</v>
      </c>
      <c r="G59" s="14">
        <v>0</v>
      </c>
      <c r="H59" s="14">
        <v>143</v>
      </c>
      <c r="I59" s="26" t="s">
        <v>473</v>
      </c>
      <c r="J59" s="27" t="s">
        <v>480</v>
      </c>
      <c r="K59" s="97" t="s">
        <v>74</v>
      </c>
    </row>
    <row r="60" spans="1:11" ht="31.5" x14ac:dyDescent="0.25">
      <c r="A60" s="34" t="s">
        <v>99</v>
      </c>
      <c r="B60" s="29" t="s">
        <v>94</v>
      </c>
      <c r="C60" s="29"/>
      <c r="D60" s="83">
        <v>12</v>
      </c>
      <c r="E60" s="48">
        <v>1</v>
      </c>
      <c r="F60" s="3" t="s">
        <v>101</v>
      </c>
      <c r="G60" s="14">
        <v>0</v>
      </c>
      <c r="H60" s="14">
        <v>456</v>
      </c>
      <c r="I60" s="26" t="s">
        <v>473</v>
      </c>
      <c r="J60" s="27" t="s">
        <v>480</v>
      </c>
      <c r="K60" s="97" t="s">
        <v>74</v>
      </c>
    </row>
    <row r="61" spans="1:11" ht="31.5" x14ac:dyDescent="0.25">
      <c r="A61" s="34" t="s">
        <v>102</v>
      </c>
      <c r="B61" s="29" t="s">
        <v>97</v>
      </c>
      <c r="C61" s="29"/>
      <c r="D61" s="83">
        <v>4</v>
      </c>
      <c r="E61" s="48">
        <v>1</v>
      </c>
      <c r="F61" s="3" t="s">
        <v>104</v>
      </c>
      <c r="G61" s="14">
        <v>0</v>
      </c>
      <c r="H61" s="14">
        <v>131</v>
      </c>
      <c r="I61" s="26" t="s">
        <v>473</v>
      </c>
      <c r="J61" s="27" t="s">
        <v>480</v>
      </c>
      <c r="K61" s="97" t="s">
        <v>74</v>
      </c>
    </row>
    <row r="62" spans="1:11" s="51" customFormat="1" ht="63" x14ac:dyDescent="0.25">
      <c r="A62" s="33">
        <v>5</v>
      </c>
      <c r="B62" s="28" t="s">
        <v>106</v>
      </c>
      <c r="C62" s="28"/>
      <c r="D62" s="80">
        <f>SUM(D63:D71)</f>
        <v>112</v>
      </c>
      <c r="E62" s="23"/>
      <c r="F62" s="22">
        <f t="shared" ref="F62:H62" si="2">SUM(F63:F71)</f>
        <v>0</v>
      </c>
      <c r="G62" s="22">
        <f t="shared" si="2"/>
        <v>4409.24</v>
      </c>
      <c r="H62" s="22">
        <f t="shared" si="2"/>
        <v>2353.5</v>
      </c>
      <c r="I62" s="7"/>
      <c r="J62" s="22">
        <f t="shared" ref="J62" si="3">SUM(J63:J71)</f>
        <v>0</v>
      </c>
      <c r="K62" s="98"/>
    </row>
    <row r="63" spans="1:11" x14ac:dyDescent="0.25">
      <c r="A63" s="20" t="s">
        <v>9</v>
      </c>
      <c r="B63" s="28" t="s">
        <v>374</v>
      </c>
      <c r="C63" s="28"/>
      <c r="D63" s="80"/>
      <c r="E63" s="48"/>
      <c r="F63" s="44"/>
      <c r="G63" s="45"/>
      <c r="H63" s="45"/>
      <c r="I63" s="46"/>
      <c r="J63" s="44"/>
      <c r="K63" s="24"/>
    </row>
    <row r="64" spans="1:11" ht="63" x14ac:dyDescent="0.25">
      <c r="A64" s="34" t="s">
        <v>10</v>
      </c>
      <c r="B64" s="29" t="s">
        <v>37</v>
      </c>
      <c r="C64" s="29"/>
      <c r="D64" s="84">
        <v>59</v>
      </c>
      <c r="E64" s="48">
        <v>1</v>
      </c>
      <c r="F64" s="6" t="s">
        <v>107</v>
      </c>
      <c r="G64" s="15">
        <v>124.44</v>
      </c>
      <c r="H64" s="15">
        <v>466.5</v>
      </c>
      <c r="I64" s="26" t="s">
        <v>473</v>
      </c>
      <c r="J64" s="27" t="s">
        <v>480</v>
      </c>
      <c r="K64" s="8" t="s">
        <v>108</v>
      </c>
    </row>
    <row r="65" spans="1:11" ht="110.25" x14ac:dyDescent="0.25">
      <c r="A65" s="34" t="s">
        <v>12</v>
      </c>
      <c r="B65" s="29" t="s">
        <v>43</v>
      </c>
      <c r="C65" s="29"/>
      <c r="D65" s="84"/>
      <c r="E65" s="48">
        <v>1</v>
      </c>
      <c r="F65" s="6" t="s">
        <v>109</v>
      </c>
      <c r="G65" s="15">
        <v>1000</v>
      </c>
      <c r="H65" s="15">
        <v>427</v>
      </c>
      <c r="I65" s="26" t="s">
        <v>473</v>
      </c>
      <c r="J65" s="27" t="s">
        <v>480</v>
      </c>
      <c r="K65" s="8" t="s">
        <v>110</v>
      </c>
    </row>
    <row r="66" spans="1:11" ht="47.25" x14ac:dyDescent="0.25">
      <c r="A66" s="34" t="s">
        <v>14</v>
      </c>
      <c r="B66" s="29" t="s">
        <v>46</v>
      </c>
      <c r="C66" s="29"/>
      <c r="D66" s="84"/>
      <c r="E66" s="48">
        <v>1</v>
      </c>
      <c r="F66" s="6" t="s">
        <v>111</v>
      </c>
      <c r="G66" s="15">
        <v>2459.1</v>
      </c>
      <c r="H66" s="15">
        <v>1188</v>
      </c>
      <c r="I66" s="26" t="s">
        <v>473</v>
      </c>
      <c r="J66" s="6" t="s">
        <v>5</v>
      </c>
      <c r="K66" s="8"/>
    </row>
    <row r="67" spans="1:11" x14ac:dyDescent="0.25">
      <c r="A67" s="33" t="s">
        <v>16</v>
      </c>
      <c r="B67" s="28" t="s">
        <v>375</v>
      </c>
      <c r="C67" s="28"/>
      <c r="D67" s="84"/>
      <c r="E67" s="48"/>
      <c r="F67" s="6"/>
      <c r="G67" s="15"/>
      <c r="H67" s="15"/>
      <c r="I67" s="6"/>
      <c r="J67" s="6"/>
      <c r="K67" s="8"/>
    </row>
    <row r="68" spans="1:11" x14ac:dyDescent="0.25">
      <c r="A68" s="20" t="s">
        <v>20</v>
      </c>
      <c r="B68" s="28" t="s">
        <v>376</v>
      </c>
      <c r="C68" s="28"/>
      <c r="D68" s="80"/>
      <c r="E68" s="48"/>
      <c r="F68" s="44"/>
      <c r="G68" s="45"/>
      <c r="H68" s="45"/>
      <c r="I68" s="46"/>
      <c r="J68" s="44"/>
      <c r="K68" s="24"/>
    </row>
    <row r="69" spans="1:11" ht="31.5" x14ac:dyDescent="0.25">
      <c r="A69" s="34" t="s">
        <v>10</v>
      </c>
      <c r="B69" s="29" t="s">
        <v>54</v>
      </c>
      <c r="C69" s="29"/>
      <c r="D69" s="83"/>
      <c r="E69" s="48">
        <v>1</v>
      </c>
      <c r="F69" s="5" t="s">
        <v>112</v>
      </c>
      <c r="G69" s="14">
        <v>725.7</v>
      </c>
      <c r="H69" s="14">
        <v>172</v>
      </c>
      <c r="I69" s="26" t="s">
        <v>473</v>
      </c>
      <c r="J69" s="3" t="s">
        <v>5</v>
      </c>
      <c r="K69" s="97"/>
    </row>
    <row r="70" spans="1:11" ht="31.5" x14ac:dyDescent="0.25">
      <c r="A70" s="34" t="s">
        <v>12</v>
      </c>
      <c r="B70" s="29" t="s">
        <v>57</v>
      </c>
      <c r="C70" s="29"/>
      <c r="D70" s="83"/>
      <c r="E70" s="48">
        <v>1</v>
      </c>
      <c r="F70" s="5" t="s">
        <v>113</v>
      </c>
      <c r="G70" s="14">
        <v>100</v>
      </c>
      <c r="H70" s="14">
        <v>100</v>
      </c>
      <c r="I70" s="26" t="s">
        <v>473</v>
      </c>
      <c r="J70" s="27" t="s">
        <v>480</v>
      </c>
      <c r="K70" s="97" t="s">
        <v>114</v>
      </c>
    </row>
    <row r="71" spans="1:11" ht="31.5" x14ac:dyDescent="0.25">
      <c r="A71" s="34" t="s">
        <v>14</v>
      </c>
      <c r="B71" s="29" t="s">
        <v>60</v>
      </c>
      <c r="C71" s="29"/>
      <c r="D71" s="83">
        <v>53</v>
      </c>
      <c r="E71" s="48">
        <v>0</v>
      </c>
      <c r="F71" s="5" t="s">
        <v>21</v>
      </c>
      <c r="G71" s="50"/>
      <c r="H71" s="50"/>
      <c r="I71" s="26" t="s">
        <v>473</v>
      </c>
      <c r="J71" s="3"/>
      <c r="K71" s="97" t="s">
        <v>476</v>
      </c>
    </row>
    <row r="72" spans="1:11" s="51" customFormat="1" ht="62.25" customHeight="1" x14ac:dyDescent="0.25">
      <c r="A72" s="33">
        <v>6</v>
      </c>
      <c r="B72" s="28" t="s">
        <v>24</v>
      </c>
      <c r="C72" s="28"/>
      <c r="D72" s="86">
        <f>SUM(D73:D115)</f>
        <v>437</v>
      </c>
      <c r="E72" s="59"/>
      <c r="F72" s="58">
        <f>SUM(F73:F115)</f>
        <v>0</v>
      </c>
      <c r="G72" s="58">
        <f>SUM(G73:G115)</f>
        <v>32445.3</v>
      </c>
      <c r="H72" s="58">
        <f>SUM(H73:H115)</f>
        <v>19201</v>
      </c>
      <c r="I72" s="7"/>
      <c r="J72" s="58">
        <f>SUM(J73:J115)</f>
        <v>0</v>
      </c>
      <c r="K72" s="98"/>
    </row>
    <row r="73" spans="1:11" x14ac:dyDescent="0.25">
      <c r="A73" s="20" t="s">
        <v>9</v>
      </c>
      <c r="B73" s="28" t="s">
        <v>374</v>
      </c>
      <c r="C73" s="28"/>
      <c r="D73" s="82"/>
      <c r="E73" s="48"/>
      <c r="F73" s="56"/>
      <c r="G73" s="49"/>
      <c r="H73" s="49"/>
      <c r="I73" s="57"/>
      <c r="J73" s="56"/>
      <c r="K73" s="30"/>
    </row>
    <row r="74" spans="1:11" ht="47.25" x14ac:dyDescent="0.25">
      <c r="A74" s="34" t="s">
        <v>10</v>
      </c>
      <c r="B74" s="5" t="s">
        <v>37</v>
      </c>
      <c r="C74" s="5"/>
      <c r="D74" s="83">
        <v>87</v>
      </c>
      <c r="E74" s="48">
        <v>1</v>
      </c>
      <c r="F74" s="5" t="s">
        <v>115</v>
      </c>
      <c r="G74" s="14">
        <v>1788.3</v>
      </c>
      <c r="H74" s="14">
        <v>2292.1</v>
      </c>
      <c r="I74" s="26" t="s">
        <v>473</v>
      </c>
      <c r="J74" s="3" t="s">
        <v>5</v>
      </c>
      <c r="K74" s="97"/>
    </row>
    <row r="75" spans="1:11" ht="31.5" x14ac:dyDescent="0.25">
      <c r="A75" s="34" t="s">
        <v>12</v>
      </c>
      <c r="B75" s="5" t="s">
        <v>43</v>
      </c>
      <c r="C75" s="5"/>
      <c r="D75" s="83">
        <v>0</v>
      </c>
      <c r="E75" s="48">
        <v>1</v>
      </c>
      <c r="F75" s="5" t="s">
        <v>116</v>
      </c>
      <c r="G75" s="14">
        <v>1228.4000000000001</v>
      </c>
      <c r="H75" s="14">
        <v>0</v>
      </c>
      <c r="I75" s="3" t="s">
        <v>117</v>
      </c>
      <c r="J75" s="3" t="s">
        <v>5</v>
      </c>
      <c r="K75" s="97" t="s">
        <v>117</v>
      </c>
    </row>
    <row r="76" spans="1:11" ht="47.25" x14ac:dyDescent="0.25">
      <c r="A76" s="34" t="s">
        <v>14</v>
      </c>
      <c r="B76" s="5" t="s">
        <v>46</v>
      </c>
      <c r="C76" s="5"/>
      <c r="D76" s="83">
        <f>1+6+1</f>
        <v>8</v>
      </c>
      <c r="E76" s="48">
        <v>1</v>
      </c>
      <c r="F76" s="5" t="s">
        <v>118</v>
      </c>
      <c r="G76" s="14">
        <v>85.4</v>
      </c>
      <c r="H76" s="14">
        <v>265.39999999999998</v>
      </c>
      <c r="I76" s="26" t="s">
        <v>473</v>
      </c>
      <c r="J76" s="27" t="s">
        <v>480</v>
      </c>
      <c r="K76" s="97" t="s">
        <v>119</v>
      </c>
    </row>
    <row r="77" spans="1:11" ht="47.25" x14ac:dyDescent="0.25">
      <c r="A77" s="34" t="s">
        <v>25</v>
      </c>
      <c r="B77" s="5" t="s">
        <v>54</v>
      </c>
      <c r="C77" s="5"/>
      <c r="D77" s="83">
        <v>5</v>
      </c>
      <c r="E77" s="48">
        <v>1</v>
      </c>
      <c r="F77" s="5" t="s">
        <v>120</v>
      </c>
      <c r="G77" s="14">
        <v>111.7</v>
      </c>
      <c r="H77" s="14">
        <v>180.9</v>
      </c>
      <c r="I77" s="26" t="s">
        <v>473</v>
      </c>
      <c r="J77" s="27" t="s">
        <v>480</v>
      </c>
      <c r="K77" s="97" t="s">
        <v>119</v>
      </c>
    </row>
    <row r="78" spans="1:11" ht="31.5" x14ac:dyDescent="0.25">
      <c r="A78" s="34" t="s">
        <v>28</v>
      </c>
      <c r="B78" s="5" t="s">
        <v>57</v>
      </c>
      <c r="C78" s="5"/>
      <c r="D78" s="83">
        <v>7</v>
      </c>
      <c r="E78" s="48">
        <v>1</v>
      </c>
      <c r="F78" s="5" t="s">
        <v>121</v>
      </c>
      <c r="G78" s="14">
        <v>57.2</v>
      </c>
      <c r="H78" s="14">
        <v>254.3</v>
      </c>
      <c r="I78" s="26" t="s">
        <v>473</v>
      </c>
      <c r="J78" s="27" t="s">
        <v>480</v>
      </c>
      <c r="K78" s="97" t="s">
        <v>119</v>
      </c>
    </row>
    <row r="79" spans="1:11" ht="47.25" x14ac:dyDescent="0.25">
      <c r="A79" s="34" t="s">
        <v>30</v>
      </c>
      <c r="B79" s="5" t="s">
        <v>60</v>
      </c>
      <c r="C79" s="5"/>
      <c r="D79" s="83">
        <v>7</v>
      </c>
      <c r="E79" s="48">
        <v>1</v>
      </c>
      <c r="F79" s="5" t="s">
        <v>122</v>
      </c>
      <c r="G79" s="14">
        <v>125.1</v>
      </c>
      <c r="H79" s="14">
        <v>474</v>
      </c>
      <c r="I79" s="26" t="s">
        <v>473</v>
      </c>
      <c r="J79" s="27" t="s">
        <v>480</v>
      </c>
      <c r="K79" s="97" t="s">
        <v>119</v>
      </c>
    </row>
    <row r="80" spans="1:11" ht="47.25" x14ac:dyDescent="0.25">
      <c r="A80" s="34" t="s">
        <v>32</v>
      </c>
      <c r="B80" s="5" t="s">
        <v>63</v>
      </c>
      <c r="C80" s="5"/>
      <c r="D80" s="83">
        <v>7</v>
      </c>
      <c r="E80" s="48">
        <v>1</v>
      </c>
      <c r="F80" s="5" t="s">
        <v>123</v>
      </c>
      <c r="G80" s="14">
        <v>121.9</v>
      </c>
      <c r="H80" s="14">
        <v>288.8</v>
      </c>
      <c r="I80" s="26" t="s">
        <v>473</v>
      </c>
      <c r="J80" s="27" t="s">
        <v>480</v>
      </c>
      <c r="K80" s="97" t="s">
        <v>119</v>
      </c>
    </row>
    <row r="81" spans="1:11" ht="31.5" x14ac:dyDescent="0.25">
      <c r="A81" s="34" t="s">
        <v>34</v>
      </c>
      <c r="B81" s="5" t="s">
        <v>65</v>
      </c>
      <c r="C81" s="5"/>
      <c r="D81" s="83">
        <v>7</v>
      </c>
      <c r="E81" s="48">
        <v>1</v>
      </c>
      <c r="F81" s="5" t="s">
        <v>124</v>
      </c>
      <c r="G81" s="14">
        <v>81.3</v>
      </c>
      <c r="H81" s="14">
        <v>258.2</v>
      </c>
      <c r="I81" s="26" t="s">
        <v>473</v>
      </c>
      <c r="J81" s="27" t="s">
        <v>480</v>
      </c>
      <c r="K81" s="97" t="s">
        <v>119</v>
      </c>
    </row>
    <row r="82" spans="1:11" ht="31.5" x14ac:dyDescent="0.25">
      <c r="A82" s="34" t="s">
        <v>96</v>
      </c>
      <c r="B82" s="5" t="s">
        <v>67</v>
      </c>
      <c r="C82" s="5"/>
      <c r="D82" s="83">
        <v>7</v>
      </c>
      <c r="E82" s="48">
        <v>1</v>
      </c>
      <c r="F82" s="5" t="s">
        <v>125</v>
      </c>
      <c r="G82" s="14">
        <v>178.9</v>
      </c>
      <c r="H82" s="14">
        <v>381.6</v>
      </c>
      <c r="I82" s="26" t="s">
        <v>473</v>
      </c>
      <c r="J82" s="27" t="s">
        <v>480</v>
      </c>
      <c r="K82" s="97" t="s">
        <v>119</v>
      </c>
    </row>
    <row r="83" spans="1:11" ht="47.25" x14ac:dyDescent="0.25">
      <c r="A83" s="34" t="s">
        <v>99</v>
      </c>
      <c r="B83" s="5" t="s">
        <v>71</v>
      </c>
      <c r="C83" s="5"/>
      <c r="D83" s="83">
        <v>8</v>
      </c>
      <c r="E83" s="48">
        <v>1</v>
      </c>
      <c r="F83" s="5" t="s">
        <v>126</v>
      </c>
      <c r="G83" s="14">
        <v>71.8</v>
      </c>
      <c r="H83" s="14">
        <v>109.4</v>
      </c>
      <c r="I83" s="26" t="s">
        <v>473</v>
      </c>
      <c r="J83" s="27" t="s">
        <v>480</v>
      </c>
      <c r="K83" s="97" t="s">
        <v>119</v>
      </c>
    </row>
    <row r="84" spans="1:11" ht="31.5" x14ac:dyDescent="0.25">
      <c r="A84" s="34" t="s">
        <v>102</v>
      </c>
      <c r="B84" s="5" t="s">
        <v>72</v>
      </c>
      <c r="C84" s="5"/>
      <c r="D84" s="83">
        <v>26</v>
      </c>
      <c r="E84" s="48">
        <v>1</v>
      </c>
      <c r="F84" s="5" t="s">
        <v>127</v>
      </c>
      <c r="G84" s="14">
        <v>880</v>
      </c>
      <c r="H84" s="14">
        <v>456.6</v>
      </c>
      <c r="I84" s="26" t="s">
        <v>473</v>
      </c>
      <c r="J84" s="27" t="s">
        <v>480</v>
      </c>
      <c r="K84" s="97" t="s">
        <v>119</v>
      </c>
    </row>
    <row r="85" spans="1:11" ht="31.5" x14ac:dyDescent="0.25">
      <c r="A85" s="34" t="s">
        <v>128</v>
      </c>
      <c r="B85" s="5" t="s">
        <v>75</v>
      </c>
      <c r="C85" s="5"/>
      <c r="D85" s="83">
        <v>11</v>
      </c>
      <c r="E85" s="48">
        <v>1</v>
      </c>
      <c r="F85" s="5" t="s">
        <v>129</v>
      </c>
      <c r="G85" s="14">
        <v>500</v>
      </c>
      <c r="H85" s="14">
        <v>110.5</v>
      </c>
      <c r="I85" s="26" t="s">
        <v>473</v>
      </c>
      <c r="J85" s="27" t="s">
        <v>480</v>
      </c>
      <c r="K85" s="97" t="s">
        <v>119</v>
      </c>
    </row>
    <row r="86" spans="1:11" ht="47.25" x14ac:dyDescent="0.25">
      <c r="A86" s="34" t="s">
        <v>130</v>
      </c>
      <c r="B86" s="5" t="s">
        <v>131</v>
      </c>
      <c r="C86" s="5"/>
      <c r="D86" s="83">
        <v>11</v>
      </c>
      <c r="E86" s="48">
        <v>1</v>
      </c>
      <c r="F86" s="5" t="s">
        <v>132</v>
      </c>
      <c r="G86" s="14">
        <v>446</v>
      </c>
      <c r="H86" s="14">
        <v>113.5</v>
      </c>
      <c r="I86" s="26" t="s">
        <v>473</v>
      </c>
      <c r="J86" s="27" t="s">
        <v>480</v>
      </c>
      <c r="K86" s="97" t="s">
        <v>119</v>
      </c>
    </row>
    <row r="87" spans="1:11" ht="31.5" x14ac:dyDescent="0.25">
      <c r="A87" s="34" t="s">
        <v>133</v>
      </c>
      <c r="B87" s="5" t="s">
        <v>78</v>
      </c>
      <c r="C87" s="5"/>
      <c r="D87" s="83">
        <v>9</v>
      </c>
      <c r="E87" s="48">
        <v>1</v>
      </c>
      <c r="F87" s="5" t="s">
        <v>134</v>
      </c>
      <c r="G87" s="14">
        <v>1500</v>
      </c>
      <c r="H87" s="14">
        <v>654</v>
      </c>
      <c r="I87" s="26" t="s">
        <v>473</v>
      </c>
      <c r="J87" s="27" t="s">
        <v>480</v>
      </c>
      <c r="K87" s="97" t="s">
        <v>119</v>
      </c>
    </row>
    <row r="88" spans="1:11" ht="31.5" x14ac:dyDescent="0.25">
      <c r="A88" s="34" t="s">
        <v>135</v>
      </c>
      <c r="B88" s="5" t="s">
        <v>81</v>
      </c>
      <c r="C88" s="5"/>
      <c r="D88" s="83">
        <v>6</v>
      </c>
      <c r="E88" s="48">
        <v>1</v>
      </c>
      <c r="F88" s="5" t="s">
        <v>136</v>
      </c>
      <c r="G88" s="14">
        <v>1982.3</v>
      </c>
      <c r="H88" s="14">
        <v>810.4</v>
      </c>
      <c r="I88" s="26" t="s">
        <v>473</v>
      </c>
      <c r="J88" s="27" t="s">
        <v>480</v>
      </c>
      <c r="K88" s="97" t="s">
        <v>119</v>
      </c>
    </row>
    <row r="89" spans="1:11" ht="47.25" x14ac:dyDescent="0.25">
      <c r="A89" s="34" t="s">
        <v>137</v>
      </c>
      <c r="B89" s="5" t="s">
        <v>83</v>
      </c>
      <c r="C89" s="5"/>
      <c r="D89" s="83">
        <v>1</v>
      </c>
      <c r="E89" s="48">
        <v>1</v>
      </c>
      <c r="F89" s="5" t="s">
        <v>138</v>
      </c>
      <c r="G89" s="14">
        <v>299.89999999999998</v>
      </c>
      <c r="H89" s="14">
        <v>298.3</v>
      </c>
      <c r="I89" s="26" t="s">
        <v>473</v>
      </c>
      <c r="J89" s="27" t="s">
        <v>480</v>
      </c>
      <c r="K89" s="97" t="s">
        <v>119</v>
      </c>
    </row>
    <row r="90" spans="1:11" ht="47.25" x14ac:dyDescent="0.25">
      <c r="A90" s="34" t="s">
        <v>139</v>
      </c>
      <c r="B90" s="5" t="s">
        <v>85</v>
      </c>
      <c r="C90" s="5"/>
      <c r="D90" s="83">
        <v>0</v>
      </c>
      <c r="E90" s="48">
        <v>1</v>
      </c>
      <c r="F90" s="5" t="s">
        <v>140</v>
      </c>
      <c r="G90" s="14">
        <v>82.3</v>
      </c>
      <c r="H90" s="14">
        <v>356.3</v>
      </c>
      <c r="I90" s="26" t="s">
        <v>473</v>
      </c>
      <c r="J90" s="27" t="s">
        <v>480</v>
      </c>
      <c r="K90" s="94" t="s">
        <v>141</v>
      </c>
    </row>
    <row r="91" spans="1:11" ht="47.25" x14ac:dyDescent="0.25">
      <c r="A91" s="34" t="s">
        <v>142</v>
      </c>
      <c r="B91" s="5" t="s">
        <v>87</v>
      </c>
      <c r="C91" s="5"/>
      <c r="D91" s="83">
        <v>0</v>
      </c>
      <c r="E91" s="48">
        <v>1</v>
      </c>
      <c r="F91" s="5" t="s">
        <v>143</v>
      </c>
      <c r="G91" s="14">
        <v>86.5</v>
      </c>
      <c r="H91" s="14">
        <v>208.6</v>
      </c>
      <c r="I91" s="26" t="s">
        <v>473</v>
      </c>
      <c r="J91" s="2" t="s">
        <v>171</v>
      </c>
      <c r="K91" s="94"/>
    </row>
    <row r="92" spans="1:11" ht="31.5" x14ac:dyDescent="0.25">
      <c r="A92" s="34" t="s">
        <v>144</v>
      </c>
      <c r="B92" s="5" t="s">
        <v>90</v>
      </c>
      <c r="C92" s="5"/>
      <c r="D92" s="83">
        <v>0</v>
      </c>
      <c r="E92" s="48">
        <v>1</v>
      </c>
      <c r="F92" s="5" t="s">
        <v>105</v>
      </c>
      <c r="G92" s="14">
        <v>60.1</v>
      </c>
      <c r="H92" s="14">
        <v>236.6</v>
      </c>
      <c r="I92" s="26" t="s">
        <v>473</v>
      </c>
      <c r="J92" s="27" t="s">
        <v>480</v>
      </c>
      <c r="K92" s="94" t="s">
        <v>145</v>
      </c>
    </row>
    <row r="93" spans="1:11" ht="47.25" x14ac:dyDescent="0.25">
      <c r="A93" s="34" t="s">
        <v>146</v>
      </c>
      <c r="B93" s="5" t="s">
        <v>92</v>
      </c>
      <c r="C93" s="5"/>
      <c r="D93" s="83">
        <v>0</v>
      </c>
      <c r="E93" s="48">
        <v>1</v>
      </c>
      <c r="F93" s="5" t="s">
        <v>147</v>
      </c>
      <c r="G93" s="14">
        <v>277</v>
      </c>
      <c r="H93" s="14">
        <v>0</v>
      </c>
      <c r="I93" s="26" t="s">
        <v>473</v>
      </c>
      <c r="J93" s="2" t="s">
        <v>171</v>
      </c>
      <c r="K93" s="94" t="s">
        <v>5</v>
      </c>
    </row>
    <row r="94" spans="1:11" ht="31.5" x14ac:dyDescent="0.25">
      <c r="A94" s="34" t="s">
        <v>148</v>
      </c>
      <c r="B94" s="5" t="s">
        <v>94</v>
      </c>
      <c r="C94" s="5"/>
      <c r="D94" s="83">
        <v>0</v>
      </c>
      <c r="E94" s="48">
        <v>1</v>
      </c>
      <c r="F94" s="5" t="s">
        <v>149</v>
      </c>
      <c r="G94" s="14">
        <v>43.8</v>
      </c>
      <c r="H94" s="14">
        <v>43.8</v>
      </c>
      <c r="I94" s="26" t="s">
        <v>473</v>
      </c>
      <c r="J94" s="2" t="s">
        <v>171</v>
      </c>
      <c r="K94" s="94" t="s">
        <v>5</v>
      </c>
    </row>
    <row r="95" spans="1:11" ht="31.5" x14ac:dyDescent="0.25">
      <c r="A95" s="34" t="s">
        <v>150</v>
      </c>
      <c r="B95" s="5" t="s">
        <v>97</v>
      </c>
      <c r="C95" s="5"/>
      <c r="D95" s="83">
        <v>0</v>
      </c>
      <c r="E95" s="48">
        <v>1</v>
      </c>
      <c r="F95" s="5" t="s">
        <v>151</v>
      </c>
      <c r="G95" s="14">
        <v>91.5</v>
      </c>
      <c r="H95" s="14">
        <v>148.9</v>
      </c>
      <c r="I95" s="26" t="s">
        <v>473</v>
      </c>
      <c r="J95" s="2" t="s">
        <v>171</v>
      </c>
      <c r="K95" s="94" t="s">
        <v>5</v>
      </c>
    </row>
    <row r="96" spans="1:11" ht="47.25" x14ac:dyDescent="0.25">
      <c r="A96" s="34" t="s">
        <v>152</v>
      </c>
      <c r="B96" s="5" t="s">
        <v>100</v>
      </c>
      <c r="C96" s="5"/>
      <c r="D96" s="83">
        <v>0</v>
      </c>
      <c r="E96" s="48">
        <v>1</v>
      </c>
      <c r="F96" s="5" t="s">
        <v>153</v>
      </c>
      <c r="G96" s="14">
        <v>136.9</v>
      </c>
      <c r="H96" s="14">
        <v>104</v>
      </c>
      <c r="I96" s="26" t="s">
        <v>473</v>
      </c>
      <c r="J96" s="2" t="s">
        <v>171</v>
      </c>
      <c r="K96" s="94" t="s">
        <v>5</v>
      </c>
    </row>
    <row r="97" spans="1:11" ht="78.75" x14ac:dyDescent="0.25">
      <c r="A97" s="34" t="s">
        <v>154</v>
      </c>
      <c r="B97" s="5" t="s">
        <v>103</v>
      </c>
      <c r="C97" s="5"/>
      <c r="D97" s="83">
        <v>0</v>
      </c>
      <c r="E97" s="48">
        <v>1</v>
      </c>
      <c r="F97" s="5" t="s">
        <v>155</v>
      </c>
      <c r="G97" s="14">
        <v>118.3</v>
      </c>
      <c r="H97" s="14">
        <v>381.6</v>
      </c>
      <c r="I97" s="26" t="s">
        <v>473</v>
      </c>
      <c r="J97" s="27" t="s">
        <v>480</v>
      </c>
      <c r="K97" s="94" t="s">
        <v>156</v>
      </c>
    </row>
    <row r="98" spans="1:11" ht="47.25" x14ac:dyDescent="0.25">
      <c r="A98" s="34" t="s">
        <v>157</v>
      </c>
      <c r="B98" s="5" t="s">
        <v>158</v>
      </c>
      <c r="C98" s="5"/>
      <c r="D98" s="83">
        <v>0</v>
      </c>
      <c r="E98" s="48">
        <v>1</v>
      </c>
      <c r="F98" s="5" t="s">
        <v>159</v>
      </c>
      <c r="G98" s="14">
        <v>0</v>
      </c>
      <c r="H98" s="14">
        <v>2</v>
      </c>
      <c r="I98" s="26" t="s">
        <v>473</v>
      </c>
      <c r="J98" s="2" t="s">
        <v>171</v>
      </c>
      <c r="K98" s="94" t="s">
        <v>5</v>
      </c>
    </row>
    <row r="99" spans="1:11" ht="47.25" x14ac:dyDescent="0.25">
      <c r="A99" s="34" t="s">
        <v>160</v>
      </c>
      <c r="B99" s="5" t="s">
        <v>161</v>
      </c>
      <c r="C99" s="5"/>
      <c r="D99" s="83">
        <v>0</v>
      </c>
      <c r="E99" s="48">
        <v>1</v>
      </c>
      <c r="F99" s="5" t="s">
        <v>162</v>
      </c>
      <c r="G99" s="14">
        <v>0</v>
      </c>
      <c r="H99" s="14">
        <v>23</v>
      </c>
      <c r="I99" s="26" t="s">
        <v>473</v>
      </c>
      <c r="J99" s="2" t="s">
        <v>171</v>
      </c>
      <c r="K99" s="94" t="s">
        <v>5</v>
      </c>
    </row>
    <row r="100" spans="1:11" ht="31.5" x14ac:dyDescent="0.25">
      <c r="A100" s="34" t="s">
        <v>163</v>
      </c>
      <c r="B100" s="5" t="s">
        <v>164</v>
      </c>
      <c r="C100" s="5"/>
      <c r="D100" s="83">
        <f>2+13+6</f>
        <v>21</v>
      </c>
      <c r="E100" s="48">
        <v>1</v>
      </c>
      <c r="F100" s="5" t="s">
        <v>165</v>
      </c>
      <c r="G100" s="14">
        <v>988.8</v>
      </c>
      <c r="H100" s="14">
        <v>2972.8</v>
      </c>
      <c r="I100" s="26" t="s">
        <v>473</v>
      </c>
      <c r="J100" s="27" t="s">
        <v>480</v>
      </c>
      <c r="K100" s="97">
        <v>0</v>
      </c>
    </row>
    <row r="101" spans="1:11" ht="47.25" x14ac:dyDescent="0.25">
      <c r="A101" s="34" t="s">
        <v>166</v>
      </c>
      <c r="B101" s="5" t="s">
        <v>167</v>
      </c>
      <c r="C101" s="5"/>
      <c r="D101" s="83">
        <f>1+6+3</f>
        <v>10</v>
      </c>
      <c r="E101" s="48">
        <v>1</v>
      </c>
      <c r="F101" s="5" t="s">
        <v>138</v>
      </c>
      <c r="G101" s="14" t="s">
        <v>168</v>
      </c>
      <c r="H101" s="14" t="s">
        <v>169</v>
      </c>
      <c r="I101" s="26" t="s">
        <v>473</v>
      </c>
      <c r="J101" s="27" t="s">
        <v>480</v>
      </c>
      <c r="K101" s="97">
        <v>0</v>
      </c>
    </row>
    <row r="102" spans="1:11" x14ac:dyDescent="0.25">
      <c r="A102" s="20" t="s">
        <v>16</v>
      </c>
      <c r="B102" s="31" t="s">
        <v>375</v>
      </c>
      <c r="C102" s="31"/>
      <c r="D102" s="83"/>
      <c r="E102" s="48"/>
      <c r="F102" s="3"/>
      <c r="G102" s="14"/>
      <c r="H102" s="14"/>
      <c r="I102" s="3"/>
      <c r="J102" s="3"/>
      <c r="K102" s="97"/>
    </row>
    <row r="103" spans="1:11" ht="31.5" x14ac:dyDescent="0.25">
      <c r="A103" s="34" t="s">
        <v>10</v>
      </c>
      <c r="B103" s="4" t="s">
        <v>167</v>
      </c>
      <c r="C103" s="4"/>
      <c r="D103" s="83">
        <v>39</v>
      </c>
      <c r="E103" s="48">
        <v>0</v>
      </c>
      <c r="F103" s="5" t="s">
        <v>170</v>
      </c>
      <c r="G103" s="14">
        <v>10068.1</v>
      </c>
      <c r="H103" s="14">
        <v>2279.8000000000002</v>
      </c>
      <c r="I103" s="26" t="s">
        <v>473</v>
      </c>
      <c r="J103" s="3"/>
      <c r="K103" s="97" t="s">
        <v>475</v>
      </c>
    </row>
    <row r="104" spans="1:11" ht="47.25" x14ac:dyDescent="0.25">
      <c r="A104" s="34" t="s">
        <v>12</v>
      </c>
      <c r="B104" s="4" t="s">
        <v>172</v>
      </c>
      <c r="C104" s="4"/>
      <c r="D104" s="83">
        <v>33</v>
      </c>
      <c r="E104" s="48">
        <v>1</v>
      </c>
      <c r="F104" s="5" t="s">
        <v>173</v>
      </c>
      <c r="G104" s="14">
        <v>1000.5</v>
      </c>
      <c r="H104" s="14">
        <v>690</v>
      </c>
      <c r="I104" s="26" t="s">
        <v>473</v>
      </c>
      <c r="J104" s="27" t="s">
        <v>480</v>
      </c>
      <c r="K104" s="97" t="s">
        <v>119</v>
      </c>
    </row>
    <row r="105" spans="1:11" ht="31.5" x14ac:dyDescent="0.25">
      <c r="A105" s="34" t="s">
        <v>14</v>
      </c>
      <c r="B105" s="4" t="s">
        <v>174</v>
      </c>
      <c r="C105" s="4"/>
      <c r="D105" s="83">
        <f>5+8+32</f>
        <v>45</v>
      </c>
      <c r="E105" s="48">
        <v>1</v>
      </c>
      <c r="F105" s="5" t="s">
        <v>175</v>
      </c>
      <c r="G105" s="14">
        <v>941.5</v>
      </c>
      <c r="H105" s="14">
        <v>1106.4000000000001</v>
      </c>
      <c r="I105" s="26" t="s">
        <v>473</v>
      </c>
      <c r="J105" s="27" t="s">
        <v>480</v>
      </c>
      <c r="K105" s="97" t="s">
        <v>119</v>
      </c>
    </row>
    <row r="106" spans="1:11" ht="31.5" x14ac:dyDescent="0.25">
      <c r="A106" s="34" t="s">
        <v>25</v>
      </c>
      <c r="B106" s="4" t="s">
        <v>176</v>
      </c>
      <c r="C106" s="4"/>
      <c r="D106" s="83">
        <f>4+3+21</f>
        <v>28</v>
      </c>
      <c r="E106" s="48">
        <v>1</v>
      </c>
      <c r="F106" s="5" t="s">
        <v>177</v>
      </c>
      <c r="G106" s="14">
        <v>900</v>
      </c>
      <c r="H106" s="14">
        <v>618.70000000000005</v>
      </c>
      <c r="I106" s="26" t="s">
        <v>473</v>
      </c>
      <c r="J106" s="27" t="s">
        <v>480</v>
      </c>
      <c r="K106" s="97" t="s">
        <v>119</v>
      </c>
    </row>
    <row r="107" spans="1:11" x14ac:dyDescent="0.25">
      <c r="A107" s="33" t="s">
        <v>20</v>
      </c>
      <c r="B107" s="9" t="s">
        <v>376</v>
      </c>
      <c r="C107" s="9"/>
      <c r="D107" s="81"/>
      <c r="E107" s="48"/>
      <c r="F107" s="7"/>
      <c r="G107" s="13"/>
      <c r="H107" s="13"/>
      <c r="I107" s="7"/>
      <c r="J107" s="7"/>
      <c r="K107" s="98"/>
    </row>
    <row r="108" spans="1:11" ht="31.5" x14ac:dyDescent="0.25">
      <c r="A108" s="34" t="s">
        <v>10</v>
      </c>
      <c r="B108" s="4" t="s">
        <v>176</v>
      </c>
      <c r="C108" s="4"/>
      <c r="D108" s="83">
        <v>30</v>
      </c>
      <c r="E108" s="48">
        <v>1</v>
      </c>
      <c r="F108" s="5" t="s">
        <v>178</v>
      </c>
      <c r="G108" s="14">
        <v>2976.4</v>
      </c>
      <c r="H108" s="14">
        <v>1853</v>
      </c>
      <c r="I108" s="26" t="s">
        <v>473</v>
      </c>
      <c r="J108" s="27" t="s">
        <v>480</v>
      </c>
      <c r="K108" s="97" t="s">
        <v>119</v>
      </c>
    </row>
    <row r="109" spans="1:11" ht="31.5" x14ac:dyDescent="0.25">
      <c r="A109" s="34" t="s">
        <v>12</v>
      </c>
      <c r="B109" s="4" t="s">
        <v>179</v>
      </c>
      <c r="C109" s="4"/>
      <c r="D109" s="83">
        <v>5</v>
      </c>
      <c r="E109" s="48">
        <v>1</v>
      </c>
      <c r="F109" s="5" t="s">
        <v>180</v>
      </c>
      <c r="G109" s="14">
        <v>97</v>
      </c>
      <c r="H109" s="14">
        <v>170</v>
      </c>
      <c r="I109" s="26" t="s">
        <v>473</v>
      </c>
      <c r="J109" s="27" t="s">
        <v>480</v>
      </c>
      <c r="K109" s="97" t="s">
        <v>119</v>
      </c>
    </row>
    <row r="110" spans="1:11" ht="47.25" x14ac:dyDescent="0.25">
      <c r="A110" s="34" t="s">
        <v>14</v>
      </c>
      <c r="B110" s="4" t="s">
        <v>181</v>
      </c>
      <c r="C110" s="4"/>
      <c r="D110" s="83">
        <v>8</v>
      </c>
      <c r="E110" s="48">
        <v>1</v>
      </c>
      <c r="F110" s="5" t="s">
        <v>344</v>
      </c>
      <c r="G110" s="14">
        <v>975</v>
      </c>
      <c r="H110" s="14">
        <v>375</v>
      </c>
      <c r="I110" s="26" t="s">
        <v>473</v>
      </c>
      <c r="J110" s="27" t="s">
        <v>480</v>
      </c>
      <c r="K110" s="97" t="s">
        <v>119</v>
      </c>
    </row>
    <row r="111" spans="1:11" ht="47.25" x14ac:dyDescent="0.25">
      <c r="A111" s="34" t="s">
        <v>25</v>
      </c>
      <c r="B111" s="4" t="s">
        <v>182</v>
      </c>
      <c r="C111" s="4"/>
      <c r="D111" s="83">
        <v>3</v>
      </c>
      <c r="E111" s="48">
        <v>1</v>
      </c>
      <c r="F111" s="5" t="s">
        <v>345</v>
      </c>
      <c r="G111" s="14">
        <v>932.2</v>
      </c>
      <c r="H111" s="14">
        <v>174.7</v>
      </c>
      <c r="I111" s="26" t="s">
        <v>473</v>
      </c>
      <c r="J111" s="27" t="s">
        <v>480</v>
      </c>
      <c r="K111" s="97" t="s">
        <v>119</v>
      </c>
    </row>
    <row r="112" spans="1:11" ht="47.25" x14ac:dyDescent="0.25">
      <c r="A112" s="34" t="s">
        <v>28</v>
      </c>
      <c r="B112" s="4" t="s">
        <v>183</v>
      </c>
      <c r="C112" s="4"/>
      <c r="D112" s="83">
        <v>3</v>
      </c>
      <c r="E112" s="48">
        <v>1</v>
      </c>
      <c r="F112" s="5" t="s">
        <v>346</v>
      </c>
      <c r="G112" s="14">
        <v>398.2</v>
      </c>
      <c r="H112" s="14">
        <v>76.8</v>
      </c>
      <c r="I112" s="26" t="s">
        <v>473</v>
      </c>
      <c r="J112" s="27" t="s">
        <v>480</v>
      </c>
      <c r="K112" s="97" t="s">
        <v>119</v>
      </c>
    </row>
    <row r="113" spans="1:11" ht="47.25" x14ac:dyDescent="0.25">
      <c r="A113" s="34" t="s">
        <v>30</v>
      </c>
      <c r="B113" s="4" t="s">
        <v>184</v>
      </c>
      <c r="C113" s="4"/>
      <c r="D113" s="83">
        <v>3</v>
      </c>
      <c r="E113" s="48">
        <v>1</v>
      </c>
      <c r="F113" s="5" t="s">
        <v>347</v>
      </c>
      <c r="G113" s="14">
        <v>1051</v>
      </c>
      <c r="H113" s="14">
        <v>215</v>
      </c>
      <c r="I113" s="26" t="s">
        <v>473</v>
      </c>
      <c r="J113" s="27" t="s">
        <v>480</v>
      </c>
      <c r="K113" s="97" t="s">
        <v>119</v>
      </c>
    </row>
    <row r="114" spans="1:11" ht="31.5" x14ac:dyDescent="0.25">
      <c r="A114" s="34" t="s">
        <v>32</v>
      </c>
      <c r="B114" s="4" t="s">
        <v>185</v>
      </c>
      <c r="C114" s="4"/>
      <c r="D114" s="83">
        <v>2</v>
      </c>
      <c r="E114" s="48">
        <v>1</v>
      </c>
      <c r="F114" s="5" t="s">
        <v>348</v>
      </c>
      <c r="G114" s="14">
        <v>262</v>
      </c>
      <c r="H114" s="14">
        <v>216</v>
      </c>
      <c r="I114" s="26" t="s">
        <v>473</v>
      </c>
      <c r="J114" s="3" t="s">
        <v>464</v>
      </c>
      <c r="K114" s="97" t="s">
        <v>5</v>
      </c>
    </row>
    <row r="115" spans="1:11" ht="31.5" x14ac:dyDescent="0.25">
      <c r="A115" s="34" t="s">
        <v>34</v>
      </c>
      <c r="B115" s="4" t="s">
        <v>186</v>
      </c>
      <c r="C115" s="4"/>
      <c r="D115" s="83">
        <v>0</v>
      </c>
      <c r="E115" s="48">
        <v>1</v>
      </c>
      <c r="F115" s="5" t="s">
        <v>349</v>
      </c>
      <c r="G115" s="14">
        <v>1500</v>
      </c>
      <c r="H115" s="14">
        <v>0</v>
      </c>
      <c r="I115" s="26" t="s">
        <v>473</v>
      </c>
      <c r="J115" s="3" t="s">
        <v>464</v>
      </c>
      <c r="K115" s="97" t="s">
        <v>5</v>
      </c>
    </row>
    <row r="116" spans="1:11" s="51" customFormat="1" ht="64.5" customHeight="1" x14ac:dyDescent="0.25">
      <c r="A116" s="33">
        <v>7</v>
      </c>
      <c r="B116" s="28" t="s">
        <v>187</v>
      </c>
      <c r="C116" s="28"/>
      <c r="D116" s="86">
        <f>SUM(D117:D132)</f>
        <v>80</v>
      </c>
      <c r="E116" s="23"/>
      <c r="F116" s="22">
        <f>SUM(F117:F132)</f>
        <v>0</v>
      </c>
      <c r="G116" s="19">
        <f>SUM(G117:G132)</f>
        <v>25288.700000000004</v>
      </c>
      <c r="H116" s="19">
        <f>SUM(H117:H132)</f>
        <v>5072.0599999999995</v>
      </c>
      <c r="I116" s="7"/>
      <c r="J116" s="7"/>
      <c r="K116" s="98"/>
    </row>
    <row r="117" spans="1:11" x14ac:dyDescent="0.25">
      <c r="A117" s="33" t="s">
        <v>9</v>
      </c>
      <c r="B117" s="28" t="s">
        <v>374</v>
      </c>
      <c r="C117" s="28"/>
      <c r="D117" s="80"/>
      <c r="E117" s="48"/>
      <c r="F117" s="44"/>
      <c r="G117" s="45"/>
      <c r="H117" s="45"/>
      <c r="I117" s="46"/>
      <c r="J117" s="44"/>
      <c r="K117" s="24"/>
    </row>
    <row r="118" spans="1:11" ht="47.25" x14ac:dyDescent="0.25">
      <c r="A118" s="34" t="s">
        <v>10</v>
      </c>
      <c r="B118" s="11" t="s">
        <v>37</v>
      </c>
      <c r="C118" s="11"/>
      <c r="D118" s="83">
        <v>43</v>
      </c>
      <c r="E118" s="48">
        <v>1</v>
      </c>
      <c r="F118" s="5" t="s">
        <v>385</v>
      </c>
      <c r="G118" s="14">
        <v>148</v>
      </c>
      <c r="H118" s="14">
        <v>258.95</v>
      </c>
      <c r="I118" s="26" t="s">
        <v>473</v>
      </c>
      <c r="J118" s="27" t="s">
        <v>480</v>
      </c>
      <c r="K118" s="97" t="s">
        <v>188</v>
      </c>
    </row>
    <row r="119" spans="1:11" ht="63" x14ac:dyDescent="0.25">
      <c r="A119" s="34" t="s">
        <v>12</v>
      </c>
      <c r="B119" s="11" t="s">
        <v>43</v>
      </c>
      <c r="C119" s="11"/>
      <c r="D119" s="83">
        <v>0</v>
      </c>
      <c r="E119" s="48">
        <v>1</v>
      </c>
      <c r="F119" s="5" t="s">
        <v>386</v>
      </c>
      <c r="G119" s="14">
        <v>1300</v>
      </c>
      <c r="H119" s="14">
        <v>540</v>
      </c>
      <c r="I119" s="26" t="s">
        <v>473</v>
      </c>
      <c r="J119" s="3" t="s">
        <v>171</v>
      </c>
      <c r="K119" s="97" t="s">
        <v>5</v>
      </c>
    </row>
    <row r="120" spans="1:11" ht="31.5" x14ac:dyDescent="0.25">
      <c r="A120" s="34" t="s">
        <v>14</v>
      </c>
      <c r="B120" s="11" t="s">
        <v>46</v>
      </c>
      <c r="C120" s="11"/>
      <c r="D120" s="83">
        <v>0</v>
      </c>
      <c r="E120" s="48">
        <v>1</v>
      </c>
      <c r="F120" s="5" t="s">
        <v>387</v>
      </c>
      <c r="G120" s="14">
        <v>19108.400000000001</v>
      </c>
      <c r="H120" s="14">
        <v>920</v>
      </c>
      <c r="I120" s="26" t="s">
        <v>473</v>
      </c>
      <c r="J120" s="3" t="s">
        <v>171</v>
      </c>
      <c r="K120" s="97" t="s">
        <v>5</v>
      </c>
    </row>
    <row r="121" spans="1:11" ht="31.5" x14ac:dyDescent="0.25">
      <c r="A121" s="34" t="s">
        <v>25</v>
      </c>
      <c r="B121" s="11" t="s">
        <v>54</v>
      </c>
      <c r="C121" s="11"/>
      <c r="D121" s="83">
        <v>0</v>
      </c>
      <c r="E121" s="48">
        <v>1</v>
      </c>
      <c r="F121" s="5" t="s">
        <v>388</v>
      </c>
      <c r="G121" s="14">
        <v>48.4</v>
      </c>
      <c r="H121" s="14">
        <v>56</v>
      </c>
      <c r="I121" s="26" t="s">
        <v>473</v>
      </c>
      <c r="J121" s="3" t="s">
        <v>171</v>
      </c>
      <c r="K121" s="97" t="s">
        <v>5</v>
      </c>
    </row>
    <row r="122" spans="1:11" ht="31.5" x14ac:dyDescent="0.25">
      <c r="A122" s="34" t="s">
        <v>28</v>
      </c>
      <c r="B122" s="11" t="s">
        <v>57</v>
      </c>
      <c r="C122" s="11"/>
      <c r="D122" s="83">
        <v>6</v>
      </c>
      <c r="E122" s="48">
        <v>1</v>
      </c>
      <c r="F122" s="5" t="s">
        <v>189</v>
      </c>
      <c r="G122" s="14">
        <v>477.8</v>
      </c>
      <c r="H122" s="14">
        <v>185</v>
      </c>
      <c r="I122" s="26" t="s">
        <v>473</v>
      </c>
      <c r="J122" s="27" t="s">
        <v>480</v>
      </c>
      <c r="K122" s="99" t="s">
        <v>190</v>
      </c>
    </row>
    <row r="123" spans="1:11" ht="31.5" x14ac:dyDescent="0.25">
      <c r="A123" s="34" t="s">
        <v>30</v>
      </c>
      <c r="B123" s="11" t="s">
        <v>60</v>
      </c>
      <c r="C123" s="11"/>
      <c r="D123" s="83">
        <v>7</v>
      </c>
      <c r="E123" s="48">
        <v>1</v>
      </c>
      <c r="F123" s="5" t="s">
        <v>191</v>
      </c>
      <c r="G123" s="14">
        <v>144</v>
      </c>
      <c r="H123" s="14">
        <v>211</v>
      </c>
      <c r="I123" s="26" t="s">
        <v>473</v>
      </c>
      <c r="J123" s="27" t="s">
        <v>480</v>
      </c>
      <c r="K123" s="99" t="s">
        <v>192</v>
      </c>
    </row>
    <row r="124" spans="1:11" ht="31.5" x14ac:dyDescent="0.25">
      <c r="A124" s="34" t="s">
        <v>32</v>
      </c>
      <c r="B124" s="11" t="s">
        <v>63</v>
      </c>
      <c r="C124" s="11"/>
      <c r="D124" s="83"/>
      <c r="E124" s="48">
        <v>1</v>
      </c>
      <c r="F124" s="5" t="s">
        <v>193</v>
      </c>
      <c r="G124" s="14">
        <v>200</v>
      </c>
      <c r="H124" s="14">
        <v>100</v>
      </c>
      <c r="I124" s="26" t="s">
        <v>473</v>
      </c>
      <c r="J124" s="3" t="s">
        <v>171</v>
      </c>
      <c r="K124" s="99" t="s">
        <v>5</v>
      </c>
    </row>
    <row r="125" spans="1:11" ht="31.5" x14ac:dyDescent="0.25">
      <c r="A125" s="34" t="s">
        <v>34</v>
      </c>
      <c r="B125" s="11" t="s">
        <v>65</v>
      </c>
      <c r="C125" s="11"/>
      <c r="D125" s="83"/>
      <c r="E125" s="48">
        <v>1</v>
      </c>
      <c r="F125" s="5" t="s">
        <v>194</v>
      </c>
      <c r="G125" s="14">
        <v>75.400000000000006</v>
      </c>
      <c r="H125" s="14">
        <v>165.6</v>
      </c>
      <c r="I125" s="26" t="s">
        <v>473</v>
      </c>
      <c r="J125" s="3" t="s">
        <v>171</v>
      </c>
      <c r="K125" s="99" t="s">
        <v>5</v>
      </c>
    </row>
    <row r="126" spans="1:11" x14ac:dyDescent="0.25">
      <c r="A126" s="20" t="s">
        <v>16</v>
      </c>
      <c r="B126" s="28" t="s">
        <v>375</v>
      </c>
      <c r="C126" s="28"/>
      <c r="D126" s="80"/>
      <c r="E126" s="48"/>
      <c r="F126" s="44"/>
      <c r="G126" s="45"/>
      <c r="H126" s="45"/>
      <c r="I126" s="32"/>
      <c r="J126" s="44"/>
      <c r="K126" s="99"/>
    </row>
    <row r="127" spans="1:11" ht="189" x14ac:dyDescent="0.25">
      <c r="A127" s="34" t="s">
        <v>10</v>
      </c>
      <c r="B127" s="11" t="s">
        <v>67</v>
      </c>
      <c r="C127" s="11"/>
      <c r="D127" s="83">
        <v>5</v>
      </c>
      <c r="E127" s="48">
        <v>1</v>
      </c>
      <c r="F127" s="5" t="s">
        <v>195</v>
      </c>
      <c r="G127" s="14">
        <v>1011.9</v>
      </c>
      <c r="H127" s="14">
        <v>472.71</v>
      </c>
      <c r="I127" s="26" t="s">
        <v>473</v>
      </c>
      <c r="J127" s="27" t="s">
        <v>480</v>
      </c>
      <c r="K127" s="99" t="s">
        <v>196</v>
      </c>
    </row>
    <row r="128" spans="1:11" x14ac:dyDescent="0.25">
      <c r="A128" s="33" t="s">
        <v>20</v>
      </c>
      <c r="B128" s="28" t="s">
        <v>376</v>
      </c>
      <c r="C128" s="28"/>
      <c r="D128" s="87"/>
      <c r="E128" s="48"/>
      <c r="F128" s="61"/>
      <c r="G128" s="62"/>
      <c r="H128" s="62"/>
      <c r="I128" s="32"/>
      <c r="J128" s="61"/>
      <c r="K128" s="99"/>
    </row>
    <row r="129" spans="1:11" ht="47.25" x14ac:dyDescent="0.25">
      <c r="A129" s="34" t="s">
        <v>10</v>
      </c>
      <c r="B129" s="8" t="s">
        <v>72</v>
      </c>
      <c r="C129" s="8"/>
      <c r="D129" s="84"/>
      <c r="E129" s="48">
        <v>1</v>
      </c>
      <c r="F129" s="5" t="s">
        <v>351</v>
      </c>
      <c r="G129" s="53">
        <v>529.79999999999995</v>
      </c>
      <c r="H129" s="53">
        <v>529.79999999999995</v>
      </c>
      <c r="I129" s="26" t="s">
        <v>473</v>
      </c>
      <c r="J129" s="52" t="s">
        <v>5</v>
      </c>
      <c r="K129" s="99"/>
    </row>
    <row r="130" spans="1:11" ht="31.5" x14ac:dyDescent="0.25">
      <c r="A130" s="34" t="s">
        <v>12</v>
      </c>
      <c r="B130" s="8" t="s">
        <v>75</v>
      </c>
      <c r="C130" s="8"/>
      <c r="D130" s="84"/>
      <c r="E130" s="48">
        <v>1</v>
      </c>
      <c r="F130" s="5" t="s">
        <v>352</v>
      </c>
      <c r="G130" s="53">
        <v>1061</v>
      </c>
      <c r="H130" s="53">
        <v>1061</v>
      </c>
      <c r="I130" s="26" t="s">
        <v>473</v>
      </c>
      <c r="J130" s="52" t="s">
        <v>5</v>
      </c>
      <c r="K130" s="99"/>
    </row>
    <row r="131" spans="1:11" ht="63" x14ac:dyDescent="0.25">
      <c r="A131" s="34" t="s">
        <v>25</v>
      </c>
      <c r="B131" s="8" t="s">
        <v>78</v>
      </c>
      <c r="C131" s="8"/>
      <c r="D131" s="84">
        <v>8</v>
      </c>
      <c r="E131" s="48">
        <v>0</v>
      </c>
      <c r="F131" s="5" t="s">
        <v>353</v>
      </c>
      <c r="G131" s="53">
        <v>1184</v>
      </c>
      <c r="H131" s="53">
        <v>572</v>
      </c>
      <c r="I131" s="26" t="s">
        <v>473</v>
      </c>
      <c r="J131" s="63"/>
      <c r="K131" s="99" t="s">
        <v>478</v>
      </c>
    </row>
    <row r="132" spans="1:11" ht="236.25" x14ac:dyDescent="0.25">
      <c r="A132" s="34" t="s">
        <v>28</v>
      </c>
      <c r="B132" s="8"/>
      <c r="C132" s="8"/>
      <c r="D132" s="84">
        <v>11</v>
      </c>
      <c r="E132" s="48">
        <v>0</v>
      </c>
      <c r="F132" s="5" t="s">
        <v>350</v>
      </c>
      <c r="G132" s="53"/>
      <c r="H132" s="53"/>
      <c r="I132" s="26" t="s">
        <v>473</v>
      </c>
      <c r="J132" s="63"/>
      <c r="K132" s="99" t="s">
        <v>197</v>
      </c>
    </row>
    <row r="133" spans="1:11" s="51" customFormat="1" ht="63" x14ac:dyDescent="0.25">
      <c r="A133" s="33">
        <v>8</v>
      </c>
      <c r="B133" s="28" t="s">
        <v>198</v>
      </c>
      <c r="C133" s="28"/>
      <c r="D133" s="80">
        <f>SUM(D134:D139)</f>
        <v>50</v>
      </c>
      <c r="E133" s="23">
        <f>SUM(E134:E139)</f>
        <v>0</v>
      </c>
      <c r="F133" s="22">
        <f>SUM(F134:F139)</f>
        <v>0</v>
      </c>
      <c r="G133" s="22">
        <f>SUM(G134:G139)</f>
        <v>0</v>
      </c>
      <c r="H133" s="22">
        <f>SUM(H134:H139)</f>
        <v>0</v>
      </c>
      <c r="I133" s="32"/>
      <c r="J133" s="22"/>
      <c r="K133" s="99"/>
    </row>
    <row r="134" spans="1:11" x14ac:dyDescent="0.25">
      <c r="A134" s="20" t="s">
        <v>9</v>
      </c>
      <c r="B134" s="28" t="s">
        <v>374</v>
      </c>
      <c r="C134" s="28"/>
      <c r="D134" s="80"/>
      <c r="E134" s="48"/>
      <c r="F134" s="44"/>
      <c r="G134" s="45"/>
      <c r="H134" s="45"/>
      <c r="I134" s="32"/>
      <c r="J134" s="44"/>
      <c r="K134" s="99"/>
    </row>
    <row r="135" spans="1:11" ht="47.25" x14ac:dyDescent="0.25">
      <c r="A135" s="34" t="s">
        <v>10</v>
      </c>
      <c r="B135" s="29" t="s">
        <v>37</v>
      </c>
      <c r="C135" s="29"/>
      <c r="D135" s="84">
        <v>38</v>
      </c>
      <c r="E135" s="48">
        <v>0</v>
      </c>
      <c r="F135" s="5" t="s">
        <v>199</v>
      </c>
      <c r="G135" s="53">
        <v>0</v>
      </c>
      <c r="H135" s="53">
        <v>0</v>
      </c>
      <c r="I135" s="26" t="s">
        <v>473</v>
      </c>
      <c r="J135" s="63"/>
      <c r="K135" s="99" t="s">
        <v>200</v>
      </c>
    </row>
    <row r="136" spans="1:11" x14ac:dyDescent="0.25">
      <c r="A136" s="20" t="s">
        <v>16</v>
      </c>
      <c r="B136" s="28" t="s">
        <v>375</v>
      </c>
      <c r="C136" s="28"/>
      <c r="D136" s="80"/>
      <c r="E136" s="48"/>
      <c r="F136" s="44"/>
      <c r="G136" s="45"/>
      <c r="H136" s="45"/>
      <c r="I136" s="32"/>
      <c r="J136" s="44"/>
      <c r="K136" s="99"/>
    </row>
    <row r="137" spans="1:11" ht="94.5" x14ac:dyDescent="0.25">
      <c r="A137" s="34" t="s">
        <v>10</v>
      </c>
      <c r="B137" s="29" t="s">
        <v>43</v>
      </c>
      <c r="C137" s="29"/>
      <c r="D137" s="84">
        <v>9</v>
      </c>
      <c r="E137" s="48">
        <v>0</v>
      </c>
      <c r="F137" s="5" t="s">
        <v>201</v>
      </c>
      <c r="G137" s="53">
        <v>0</v>
      </c>
      <c r="H137" s="53">
        <v>0</v>
      </c>
      <c r="I137" s="26" t="s">
        <v>473</v>
      </c>
      <c r="J137" s="63"/>
      <c r="K137" s="99" t="s">
        <v>202</v>
      </c>
    </row>
    <row r="138" spans="1:11" x14ac:dyDescent="0.25">
      <c r="A138" s="33" t="s">
        <v>20</v>
      </c>
      <c r="B138" s="28" t="s">
        <v>376</v>
      </c>
      <c r="C138" s="28"/>
      <c r="D138" s="87"/>
      <c r="E138" s="48"/>
      <c r="F138" s="61"/>
      <c r="G138" s="62"/>
      <c r="H138" s="62"/>
      <c r="I138" s="10"/>
      <c r="J138" s="61"/>
      <c r="K138" s="100"/>
    </row>
    <row r="139" spans="1:11" ht="63" x14ac:dyDescent="0.25">
      <c r="A139" s="34"/>
      <c r="B139" s="29" t="s">
        <v>46</v>
      </c>
      <c r="C139" s="29"/>
      <c r="D139" s="84">
        <v>3</v>
      </c>
      <c r="E139" s="48">
        <v>0</v>
      </c>
      <c r="F139" s="5" t="s">
        <v>203</v>
      </c>
      <c r="G139" s="53">
        <v>0</v>
      </c>
      <c r="H139" s="53">
        <v>0</v>
      </c>
      <c r="I139" s="26" t="s">
        <v>473</v>
      </c>
      <c r="J139" s="63"/>
      <c r="K139" s="99" t="s">
        <v>204</v>
      </c>
    </row>
    <row r="140" spans="1:11" s="51" customFormat="1" ht="79.5" customHeight="1" x14ac:dyDescent="0.25">
      <c r="A140" s="33">
        <v>9</v>
      </c>
      <c r="B140" s="28" t="s">
        <v>205</v>
      </c>
      <c r="C140" s="28"/>
      <c r="D140" s="85">
        <f>SUM(D141:D142)</f>
        <v>13</v>
      </c>
      <c r="E140" s="23">
        <f>SUM(E141:E142)</f>
        <v>0</v>
      </c>
      <c r="F140" s="22">
        <f>SUM(F141:F142)</f>
        <v>0</v>
      </c>
      <c r="G140" s="19">
        <f>SUM(G141:G142)</f>
        <v>0</v>
      </c>
      <c r="H140" s="19">
        <f>SUM(H141:H142)</f>
        <v>325</v>
      </c>
      <c r="I140" s="7"/>
      <c r="J140" s="22"/>
      <c r="K140" s="98"/>
    </row>
    <row r="141" spans="1:11" x14ac:dyDescent="0.25">
      <c r="A141" s="20" t="s">
        <v>9</v>
      </c>
      <c r="B141" s="28" t="s">
        <v>374</v>
      </c>
      <c r="C141" s="28"/>
      <c r="D141" s="80"/>
      <c r="E141" s="48"/>
      <c r="F141" s="44"/>
      <c r="G141" s="45"/>
      <c r="H141" s="45"/>
      <c r="I141" s="46"/>
      <c r="J141" s="44"/>
      <c r="K141" s="24"/>
    </row>
    <row r="142" spans="1:11" ht="47.25" x14ac:dyDescent="0.25">
      <c r="A142" s="34" t="s">
        <v>10</v>
      </c>
      <c r="B142" s="29" t="s">
        <v>37</v>
      </c>
      <c r="C142" s="29"/>
      <c r="D142" s="88">
        <v>13</v>
      </c>
      <c r="E142" s="48">
        <v>0</v>
      </c>
      <c r="F142" s="5" t="s">
        <v>389</v>
      </c>
      <c r="G142" s="53">
        <v>0</v>
      </c>
      <c r="H142" s="53">
        <v>325</v>
      </c>
      <c r="I142" s="26" t="s">
        <v>473</v>
      </c>
      <c r="J142" s="52"/>
      <c r="K142" s="8" t="s">
        <v>206</v>
      </c>
    </row>
    <row r="143" spans="1:11" s="51" customFormat="1" ht="75" customHeight="1" x14ac:dyDescent="0.25">
      <c r="A143" s="33"/>
      <c r="B143" s="9" t="s">
        <v>312</v>
      </c>
      <c r="C143" s="9"/>
      <c r="D143" s="80">
        <f>SUM(D144:D145)</f>
        <v>45</v>
      </c>
      <c r="E143" s="23"/>
      <c r="F143" s="22">
        <f t="shared" ref="F143:H143" si="4">SUM(F144:F145)</f>
        <v>0</v>
      </c>
      <c r="G143" s="19">
        <f t="shared" si="4"/>
        <v>551.79999999999995</v>
      </c>
      <c r="H143" s="19">
        <f t="shared" si="4"/>
        <v>693.7</v>
      </c>
      <c r="I143" s="7"/>
      <c r="J143" s="7"/>
      <c r="K143" s="98"/>
    </row>
    <row r="144" spans="1:11" x14ac:dyDescent="0.25">
      <c r="A144" s="20" t="s">
        <v>9</v>
      </c>
      <c r="B144" s="28" t="s">
        <v>374</v>
      </c>
      <c r="C144" s="28"/>
      <c r="D144" s="80"/>
      <c r="E144" s="48"/>
      <c r="F144" s="44"/>
      <c r="G144" s="45"/>
      <c r="H144" s="45"/>
      <c r="I144" s="46"/>
      <c r="J144" s="44"/>
      <c r="K144" s="24"/>
    </row>
    <row r="145" spans="1:11" ht="78.75" x14ac:dyDescent="0.25">
      <c r="A145" s="34" t="s">
        <v>10</v>
      </c>
      <c r="B145" s="4" t="s">
        <v>37</v>
      </c>
      <c r="C145" s="4"/>
      <c r="D145" s="89">
        <v>45</v>
      </c>
      <c r="E145" s="48">
        <v>1</v>
      </c>
      <c r="F145" s="5" t="s">
        <v>313</v>
      </c>
      <c r="G145" s="16">
        <v>551.79999999999995</v>
      </c>
      <c r="H145" s="16">
        <v>693.7</v>
      </c>
      <c r="I145" s="26" t="s">
        <v>473</v>
      </c>
      <c r="J145" s="27" t="s">
        <v>480</v>
      </c>
      <c r="K145" s="4" t="s">
        <v>314</v>
      </c>
    </row>
    <row r="146" spans="1:11" s="51" customFormat="1" ht="50.25" customHeight="1" x14ac:dyDescent="0.25">
      <c r="A146" s="33" t="s">
        <v>207</v>
      </c>
      <c r="B146" s="28" t="s">
        <v>208</v>
      </c>
      <c r="C146" s="28"/>
      <c r="D146" s="81">
        <f>D147+D211+D218+D221+D224+D228+D238+D264+D143+D284+D298+D307+D313+D319</f>
        <v>4045</v>
      </c>
      <c r="E146" s="59"/>
      <c r="F146" s="7">
        <f>F147+F211+F218+F221+F224+F228+F238+F264+F143+F284+F298+F307+F313+F319</f>
        <v>0</v>
      </c>
      <c r="G146" s="13">
        <f>G147+G211+G218+G221+G224+G228+G238+G264+G143+G284+G298+G307+G313+G319</f>
        <v>2879131.1500000008</v>
      </c>
      <c r="H146" s="13">
        <f>H147+H211+H218+H221+H224+H228+H238+H264+H143+H284+H298+H307+H313+H319</f>
        <v>146215.32600000003</v>
      </c>
      <c r="I146" s="7">
        <f>SUM(I147:I320)</f>
        <v>0</v>
      </c>
      <c r="J146" s="7">
        <f>SUM(J147:J320)</f>
        <v>0</v>
      </c>
      <c r="K146" s="98">
        <f>SUM(K147:K320)</f>
        <v>0</v>
      </c>
    </row>
    <row r="147" spans="1:11" s="51" customFormat="1" ht="55.5" customHeight="1" x14ac:dyDescent="0.25">
      <c r="A147" s="33">
        <v>1</v>
      </c>
      <c r="B147" s="28" t="s">
        <v>209</v>
      </c>
      <c r="C147" s="28"/>
      <c r="D147" s="86">
        <f>D148+D188+D201</f>
        <v>2468</v>
      </c>
      <c r="E147" s="59"/>
      <c r="F147" s="58">
        <f>F148+F188+F201</f>
        <v>0</v>
      </c>
      <c r="G147" s="58">
        <f>G148+G188+G201</f>
        <v>97034.38</v>
      </c>
      <c r="H147" s="58">
        <f>H148+H188+H201</f>
        <v>64521.976000000002</v>
      </c>
      <c r="I147" s="58"/>
      <c r="J147" s="58"/>
      <c r="K147" s="101"/>
    </row>
    <row r="148" spans="1:11" ht="31.5" customHeight="1" x14ac:dyDescent="0.25">
      <c r="A148" s="20" t="s">
        <v>9</v>
      </c>
      <c r="B148" s="28" t="s">
        <v>374</v>
      </c>
      <c r="C148" s="28"/>
      <c r="D148" s="80">
        <f>SUM(D149:D187)</f>
        <v>1144</v>
      </c>
      <c r="E148" s="23"/>
      <c r="F148" s="22">
        <f t="shared" ref="F148:H148" si="5">SUM(F149:F187)</f>
        <v>0</v>
      </c>
      <c r="G148" s="22">
        <f t="shared" si="5"/>
        <v>19034.260000000002</v>
      </c>
      <c r="H148" s="22">
        <f t="shared" si="5"/>
        <v>26934.436000000002</v>
      </c>
      <c r="I148" s="46"/>
      <c r="J148" s="22"/>
      <c r="K148" s="24"/>
    </row>
    <row r="149" spans="1:11" ht="126" x14ac:dyDescent="0.25">
      <c r="A149" s="34" t="s">
        <v>10</v>
      </c>
      <c r="B149" s="29" t="s">
        <v>37</v>
      </c>
      <c r="C149" s="29"/>
      <c r="D149" s="84">
        <v>133</v>
      </c>
      <c r="E149" s="48">
        <v>1</v>
      </c>
      <c r="F149" s="5" t="s">
        <v>390</v>
      </c>
      <c r="G149" s="53">
        <v>1000</v>
      </c>
      <c r="H149" s="53">
        <v>7684</v>
      </c>
      <c r="I149" s="26" t="s">
        <v>473</v>
      </c>
      <c r="J149" s="27" t="s">
        <v>480</v>
      </c>
      <c r="K149" s="99" t="s">
        <v>210</v>
      </c>
    </row>
    <row r="150" spans="1:11" ht="110.25" x14ac:dyDescent="0.25">
      <c r="A150" s="34" t="s">
        <v>12</v>
      </c>
      <c r="B150" s="29" t="s">
        <v>43</v>
      </c>
      <c r="C150" s="29"/>
      <c r="D150" s="84">
        <f>1+20</f>
        <v>21</v>
      </c>
      <c r="E150" s="48" t="s">
        <v>211</v>
      </c>
      <c r="F150" s="5" t="s">
        <v>391</v>
      </c>
      <c r="G150" s="53">
        <v>0</v>
      </c>
      <c r="H150" s="53">
        <v>120</v>
      </c>
      <c r="I150" s="26" t="s">
        <v>473</v>
      </c>
      <c r="J150" s="29"/>
      <c r="K150" s="99" t="s">
        <v>212</v>
      </c>
    </row>
    <row r="151" spans="1:11" ht="110.25" x14ac:dyDescent="0.25">
      <c r="A151" s="34" t="s">
        <v>14</v>
      </c>
      <c r="B151" s="29" t="s">
        <v>46</v>
      </c>
      <c r="C151" s="29"/>
      <c r="D151" s="84"/>
      <c r="E151" s="48" t="s">
        <v>211</v>
      </c>
      <c r="F151" s="5" t="s">
        <v>391</v>
      </c>
      <c r="G151" s="53">
        <v>0</v>
      </c>
      <c r="H151" s="53">
        <v>217</v>
      </c>
      <c r="I151" s="26" t="s">
        <v>473</v>
      </c>
      <c r="J151" s="29"/>
      <c r="K151" s="99" t="s">
        <v>212</v>
      </c>
    </row>
    <row r="152" spans="1:11" ht="110.25" x14ac:dyDescent="0.25">
      <c r="A152" s="34" t="s">
        <v>25</v>
      </c>
      <c r="B152" s="29" t="s">
        <v>54</v>
      </c>
      <c r="C152" s="29"/>
      <c r="D152" s="84">
        <f>1+154+4</f>
        <v>159</v>
      </c>
      <c r="E152" s="48" t="s">
        <v>211</v>
      </c>
      <c r="F152" s="5" t="s">
        <v>392</v>
      </c>
      <c r="G152" s="53">
        <v>5850.6</v>
      </c>
      <c r="H152" s="53">
        <v>4491.1000000000004</v>
      </c>
      <c r="I152" s="26" t="s">
        <v>473</v>
      </c>
      <c r="J152" s="29"/>
      <c r="K152" s="99" t="s">
        <v>212</v>
      </c>
    </row>
    <row r="153" spans="1:11" ht="110.25" x14ac:dyDescent="0.25">
      <c r="A153" s="34" t="s">
        <v>28</v>
      </c>
      <c r="B153" s="29" t="s">
        <v>57</v>
      </c>
      <c r="C153" s="29"/>
      <c r="D153" s="84">
        <v>0</v>
      </c>
      <c r="E153" s="48" t="s">
        <v>211</v>
      </c>
      <c r="F153" s="5" t="s">
        <v>393</v>
      </c>
      <c r="G153" s="53">
        <v>662.4</v>
      </c>
      <c r="H153" s="53">
        <v>1084.2</v>
      </c>
      <c r="I153" s="26" t="s">
        <v>473</v>
      </c>
      <c r="J153" s="29"/>
      <c r="K153" s="99" t="s">
        <v>213</v>
      </c>
    </row>
    <row r="154" spans="1:11" ht="110.25" x14ac:dyDescent="0.25">
      <c r="A154" s="34" t="s">
        <v>30</v>
      </c>
      <c r="B154" s="29" t="s">
        <v>60</v>
      </c>
      <c r="C154" s="29"/>
      <c r="D154" s="84">
        <v>0</v>
      </c>
      <c r="E154" s="48" t="s">
        <v>211</v>
      </c>
      <c r="F154" s="5" t="s">
        <v>394</v>
      </c>
      <c r="G154" s="53">
        <v>300</v>
      </c>
      <c r="H154" s="53">
        <v>300</v>
      </c>
      <c r="I154" s="26" t="s">
        <v>473</v>
      </c>
      <c r="J154" s="29"/>
      <c r="K154" s="99" t="s">
        <v>212</v>
      </c>
    </row>
    <row r="155" spans="1:11" ht="110.25" x14ac:dyDescent="0.25">
      <c r="A155" s="34" t="s">
        <v>32</v>
      </c>
      <c r="B155" s="29" t="s">
        <v>63</v>
      </c>
      <c r="C155" s="29"/>
      <c r="D155" s="84">
        <f>19+2</f>
        <v>21</v>
      </c>
      <c r="E155" s="48" t="s">
        <v>211</v>
      </c>
      <c r="F155" s="5" t="s">
        <v>395</v>
      </c>
      <c r="G155" s="53">
        <v>515</v>
      </c>
      <c r="H155" s="53">
        <v>602</v>
      </c>
      <c r="I155" s="26" t="s">
        <v>473</v>
      </c>
      <c r="J155" s="29"/>
      <c r="K155" s="99" t="s">
        <v>212</v>
      </c>
    </row>
    <row r="156" spans="1:11" ht="110.25" x14ac:dyDescent="0.25">
      <c r="A156" s="34" t="s">
        <v>34</v>
      </c>
      <c r="B156" s="29" t="s">
        <v>65</v>
      </c>
      <c r="C156" s="29"/>
      <c r="D156" s="84">
        <f>1+10+2</f>
        <v>13</v>
      </c>
      <c r="E156" s="48" t="s">
        <v>211</v>
      </c>
      <c r="F156" s="5" t="s">
        <v>396</v>
      </c>
      <c r="G156" s="53">
        <v>96</v>
      </c>
      <c r="H156" s="53">
        <v>0</v>
      </c>
      <c r="I156" s="26" t="s">
        <v>473</v>
      </c>
      <c r="J156" s="52"/>
      <c r="K156" s="99" t="s">
        <v>212</v>
      </c>
    </row>
    <row r="157" spans="1:11" ht="110.25" x14ac:dyDescent="0.25">
      <c r="A157" s="34" t="s">
        <v>96</v>
      </c>
      <c r="B157" s="29" t="s">
        <v>67</v>
      </c>
      <c r="C157" s="29"/>
      <c r="D157" s="84">
        <f>1+24</f>
        <v>25</v>
      </c>
      <c r="E157" s="48">
        <v>0</v>
      </c>
      <c r="F157" s="5" t="s">
        <v>397</v>
      </c>
      <c r="G157" s="53">
        <v>0</v>
      </c>
      <c r="H157" s="53">
        <v>331.45</v>
      </c>
      <c r="I157" s="26" t="s">
        <v>473</v>
      </c>
      <c r="J157" s="52"/>
      <c r="K157" s="99" t="s">
        <v>212</v>
      </c>
    </row>
    <row r="158" spans="1:11" ht="110.25" x14ac:dyDescent="0.25">
      <c r="A158" s="34" t="s">
        <v>99</v>
      </c>
      <c r="B158" s="29" t="s">
        <v>71</v>
      </c>
      <c r="C158" s="29"/>
      <c r="D158" s="84">
        <f>1+26+2</f>
        <v>29</v>
      </c>
      <c r="E158" s="48" t="s">
        <v>211</v>
      </c>
      <c r="F158" s="5" t="s">
        <v>398</v>
      </c>
      <c r="G158" s="53">
        <v>164</v>
      </c>
      <c r="H158" s="53">
        <v>492</v>
      </c>
      <c r="I158" s="26" t="s">
        <v>473</v>
      </c>
      <c r="J158" s="52"/>
      <c r="K158" s="99" t="s">
        <v>212</v>
      </c>
    </row>
    <row r="159" spans="1:11" ht="110.25" x14ac:dyDescent="0.25">
      <c r="A159" s="34" t="s">
        <v>102</v>
      </c>
      <c r="B159" s="29" t="s">
        <v>72</v>
      </c>
      <c r="C159" s="29"/>
      <c r="D159" s="84">
        <v>0</v>
      </c>
      <c r="E159" s="48" t="s">
        <v>211</v>
      </c>
      <c r="F159" s="5" t="s">
        <v>399</v>
      </c>
      <c r="G159" s="53">
        <v>127.3</v>
      </c>
      <c r="H159" s="53">
        <v>420</v>
      </c>
      <c r="I159" s="26" t="s">
        <v>473</v>
      </c>
      <c r="J159" s="52"/>
      <c r="K159" s="99" t="s">
        <v>212</v>
      </c>
    </row>
    <row r="160" spans="1:11" ht="110.25" x14ac:dyDescent="0.25">
      <c r="A160" s="34" t="s">
        <v>128</v>
      </c>
      <c r="B160" s="29" t="s">
        <v>75</v>
      </c>
      <c r="C160" s="29"/>
      <c r="D160" s="84">
        <v>0</v>
      </c>
      <c r="E160" s="48" t="s">
        <v>211</v>
      </c>
      <c r="F160" s="5" t="s">
        <v>400</v>
      </c>
      <c r="G160" s="53">
        <v>91.3</v>
      </c>
      <c r="H160" s="53">
        <v>150.6</v>
      </c>
      <c r="I160" s="26" t="s">
        <v>473</v>
      </c>
      <c r="J160" s="52"/>
      <c r="K160" s="99" t="s">
        <v>212</v>
      </c>
    </row>
    <row r="161" spans="1:11" ht="110.25" x14ac:dyDescent="0.25">
      <c r="A161" s="34" t="s">
        <v>130</v>
      </c>
      <c r="B161" s="29" t="s">
        <v>131</v>
      </c>
      <c r="C161" s="29"/>
      <c r="D161" s="84">
        <f>1+44+4</f>
        <v>49</v>
      </c>
      <c r="E161" s="48">
        <v>0</v>
      </c>
      <c r="F161" s="5" t="s">
        <v>401</v>
      </c>
      <c r="G161" s="53">
        <v>0</v>
      </c>
      <c r="H161" s="53">
        <v>249.3</v>
      </c>
      <c r="I161" s="26" t="s">
        <v>473</v>
      </c>
      <c r="J161" s="52"/>
      <c r="K161" s="99" t="s">
        <v>212</v>
      </c>
    </row>
    <row r="162" spans="1:11" ht="110.25" x14ac:dyDescent="0.25">
      <c r="A162" s="34" t="s">
        <v>133</v>
      </c>
      <c r="B162" s="29" t="s">
        <v>78</v>
      </c>
      <c r="C162" s="29"/>
      <c r="D162" s="84">
        <v>0</v>
      </c>
      <c r="E162" s="48">
        <v>0</v>
      </c>
      <c r="F162" s="5" t="s">
        <v>401</v>
      </c>
      <c r="G162" s="53">
        <v>0</v>
      </c>
      <c r="H162" s="53">
        <v>341</v>
      </c>
      <c r="I162" s="26" t="s">
        <v>473</v>
      </c>
      <c r="J162" s="52"/>
      <c r="K162" s="99" t="s">
        <v>212</v>
      </c>
    </row>
    <row r="163" spans="1:11" ht="110.25" x14ac:dyDescent="0.25">
      <c r="A163" s="34" t="s">
        <v>135</v>
      </c>
      <c r="B163" s="29" t="s">
        <v>81</v>
      </c>
      <c r="C163" s="29"/>
      <c r="D163" s="84">
        <f>1+25+4</f>
        <v>30</v>
      </c>
      <c r="E163" s="48">
        <v>0</v>
      </c>
      <c r="F163" s="5" t="s">
        <v>214</v>
      </c>
      <c r="G163" s="53">
        <v>400</v>
      </c>
      <c r="H163" s="53">
        <v>798.92</v>
      </c>
      <c r="I163" s="26" t="s">
        <v>473</v>
      </c>
      <c r="J163" s="52"/>
      <c r="K163" s="99" t="s">
        <v>212</v>
      </c>
    </row>
    <row r="164" spans="1:11" ht="110.25" x14ac:dyDescent="0.25">
      <c r="A164" s="34" t="s">
        <v>137</v>
      </c>
      <c r="B164" s="29" t="s">
        <v>83</v>
      </c>
      <c r="C164" s="29"/>
      <c r="D164" s="84">
        <f>1+74+1</f>
        <v>76</v>
      </c>
      <c r="E164" s="48">
        <v>0</v>
      </c>
      <c r="F164" s="5" t="s">
        <v>402</v>
      </c>
      <c r="G164" s="53">
        <v>0</v>
      </c>
      <c r="H164" s="53">
        <v>340</v>
      </c>
      <c r="I164" s="26" t="s">
        <v>473</v>
      </c>
      <c r="J164" s="52"/>
      <c r="K164" s="99" t="s">
        <v>212</v>
      </c>
    </row>
    <row r="165" spans="1:11" ht="110.25" x14ac:dyDescent="0.25">
      <c r="A165" s="34" t="s">
        <v>139</v>
      </c>
      <c r="B165" s="29" t="s">
        <v>85</v>
      </c>
      <c r="C165" s="29"/>
      <c r="D165" s="84">
        <f>1+20</f>
        <v>21</v>
      </c>
      <c r="E165" s="48" t="s">
        <v>211</v>
      </c>
      <c r="F165" s="5" t="s">
        <v>403</v>
      </c>
      <c r="G165" s="53">
        <v>0</v>
      </c>
      <c r="H165" s="53">
        <v>150</v>
      </c>
      <c r="I165" s="26" t="s">
        <v>473</v>
      </c>
      <c r="J165" s="52"/>
      <c r="K165" s="99" t="s">
        <v>212</v>
      </c>
    </row>
    <row r="166" spans="1:11" ht="110.25" x14ac:dyDescent="0.25">
      <c r="A166" s="34" t="s">
        <v>142</v>
      </c>
      <c r="B166" s="29" t="s">
        <v>87</v>
      </c>
      <c r="C166" s="29"/>
      <c r="D166" s="84">
        <f>0</f>
        <v>0</v>
      </c>
      <c r="E166" s="48" t="s">
        <v>211</v>
      </c>
      <c r="F166" s="5" t="s">
        <v>404</v>
      </c>
      <c r="G166" s="53">
        <v>0</v>
      </c>
      <c r="H166" s="53">
        <v>400</v>
      </c>
      <c r="I166" s="26" t="s">
        <v>473</v>
      </c>
      <c r="J166" s="52"/>
      <c r="K166" s="99" t="s">
        <v>212</v>
      </c>
    </row>
    <row r="167" spans="1:11" ht="63" x14ac:dyDescent="0.25">
      <c r="A167" s="34" t="s">
        <v>144</v>
      </c>
      <c r="B167" s="29" t="s">
        <v>90</v>
      </c>
      <c r="C167" s="29"/>
      <c r="D167" s="84">
        <f>1+16+4</f>
        <v>21</v>
      </c>
      <c r="E167" s="48">
        <v>1</v>
      </c>
      <c r="F167" s="5" t="s">
        <v>405</v>
      </c>
      <c r="G167" s="53">
        <v>53</v>
      </c>
      <c r="H167" s="53">
        <v>238</v>
      </c>
      <c r="I167" s="26" t="s">
        <v>473</v>
      </c>
      <c r="J167" s="27" t="s">
        <v>480</v>
      </c>
      <c r="K167" s="99" t="s">
        <v>215</v>
      </c>
    </row>
    <row r="168" spans="1:11" ht="110.25" x14ac:dyDescent="0.25">
      <c r="A168" s="34" t="s">
        <v>146</v>
      </c>
      <c r="B168" s="29" t="s">
        <v>92</v>
      </c>
      <c r="C168" s="29"/>
      <c r="D168" s="84">
        <v>0</v>
      </c>
      <c r="E168" s="48" t="s">
        <v>211</v>
      </c>
      <c r="F168" s="5" t="s">
        <v>406</v>
      </c>
      <c r="G168" s="53">
        <v>629</v>
      </c>
      <c r="H168" s="53">
        <v>456.1</v>
      </c>
      <c r="I168" s="26" t="s">
        <v>473</v>
      </c>
      <c r="J168" s="52"/>
      <c r="K168" s="99" t="s">
        <v>212</v>
      </c>
    </row>
    <row r="169" spans="1:11" ht="110.25" x14ac:dyDescent="0.25">
      <c r="A169" s="34" t="s">
        <v>148</v>
      </c>
      <c r="B169" s="29" t="s">
        <v>94</v>
      </c>
      <c r="C169" s="29"/>
      <c r="D169" s="84">
        <f>1+75+3</f>
        <v>79</v>
      </c>
      <c r="E169" s="48">
        <v>0</v>
      </c>
      <c r="F169" s="5" t="s">
        <v>216</v>
      </c>
      <c r="G169" s="53">
        <v>1103</v>
      </c>
      <c r="H169" s="53">
        <v>469.2</v>
      </c>
      <c r="I169" s="26" t="s">
        <v>473</v>
      </c>
      <c r="J169" s="52"/>
      <c r="K169" s="99" t="s">
        <v>212</v>
      </c>
    </row>
    <row r="170" spans="1:11" ht="110.25" x14ac:dyDescent="0.25">
      <c r="A170" s="34" t="s">
        <v>150</v>
      </c>
      <c r="B170" s="29" t="s">
        <v>97</v>
      </c>
      <c r="C170" s="29"/>
      <c r="D170" s="84">
        <f>0</f>
        <v>0</v>
      </c>
      <c r="E170" s="48">
        <v>0</v>
      </c>
      <c r="F170" s="5" t="s">
        <v>217</v>
      </c>
      <c r="G170" s="53">
        <v>500</v>
      </c>
      <c r="H170" s="53">
        <v>500</v>
      </c>
      <c r="I170" s="26" t="s">
        <v>473</v>
      </c>
      <c r="J170" s="52"/>
      <c r="K170" s="99" t="s">
        <v>212</v>
      </c>
    </row>
    <row r="171" spans="1:11" ht="126" x14ac:dyDescent="0.25">
      <c r="A171" s="34" t="s">
        <v>152</v>
      </c>
      <c r="B171" s="29" t="s">
        <v>100</v>
      </c>
      <c r="C171" s="29"/>
      <c r="D171" s="84">
        <v>0</v>
      </c>
      <c r="E171" s="48">
        <v>0</v>
      </c>
      <c r="F171" s="5" t="s">
        <v>218</v>
      </c>
      <c r="G171" s="53">
        <v>0</v>
      </c>
      <c r="H171" s="53">
        <v>150</v>
      </c>
      <c r="I171" s="26" t="s">
        <v>473</v>
      </c>
      <c r="J171" s="52"/>
      <c r="K171" s="99" t="s">
        <v>219</v>
      </c>
    </row>
    <row r="172" spans="1:11" ht="110.25" x14ac:dyDescent="0.25">
      <c r="A172" s="34" t="s">
        <v>154</v>
      </c>
      <c r="B172" s="29" t="s">
        <v>103</v>
      </c>
      <c r="C172" s="29"/>
      <c r="D172" s="84">
        <f>1+17+2</f>
        <v>20</v>
      </c>
      <c r="E172" s="48" t="s">
        <v>211</v>
      </c>
      <c r="F172" s="5" t="s">
        <v>220</v>
      </c>
      <c r="G172" s="53">
        <v>596.78</v>
      </c>
      <c r="H172" s="53">
        <v>1185</v>
      </c>
      <c r="I172" s="26" t="s">
        <v>473</v>
      </c>
      <c r="J172" s="52"/>
      <c r="K172" s="99" t="s">
        <v>212</v>
      </c>
    </row>
    <row r="173" spans="1:11" ht="110.25" x14ac:dyDescent="0.25">
      <c r="A173" s="34" t="s">
        <v>157</v>
      </c>
      <c r="B173" s="29" t="s">
        <v>158</v>
      </c>
      <c r="C173" s="29"/>
      <c r="D173" s="84">
        <f>1+43+0</f>
        <v>44</v>
      </c>
      <c r="E173" s="48">
        <v>0</v>
      </c>
      <c r="F173" s="5" t="s">
        <v>407</v>
      </c>
      <c r="G173" s="53">
        <v>0</v>
      </c>
      <c r="H173" s="53">
        <v>310</v>
      </c>
      <c r="I173" s="26" t="s">
        <v>473</v>
      </c>
      <c r="J173" s="52"/>
      <c r="K173" s="99" t="s">
        <v>212</v>
      </c>
    </row>
    <row r="174" spans="1:11" ht="123" customHeight="1" x14ac:dyDescent="0.25">
      <c r="A174" s="34" t="s">
        <v>160</v>
      </c>
      <c r="B174" s="29" t="s">
        <v>161</v>
      </c>
      <c r="C174" s="29"/>
      <c r="D174" s="84">
        <f>1+51+4</f>
        <v>56</v>
      </c>
      <c r="E174" s="48">
        <v>0</v>
      </c>
      <c r="F174" s="5" t="s">
        <v>408</v>
      </c>
      <c r="G174" s="53">
        <v>269.2</v>
      </c>
      <c r="H174" s="53">
        <v>414.9</v>
      </c>
      <c r="I174" s="26" t="s">
        <v>473</v>
      </c>
      <c r="J174" s="52"/>
      <c r="K174" s="99" t="s">
        <v>212</v>
      </c>
    </row>
    <row r="175" spans="1:11" ht="85.5" customHeight="1" x14ac:dyDescent="0.25">
      <c r="A175" s="34" t="s">
        <v>163</v>
      </c>
      <c r="B175" s="29" t="s">
        <v>164</v>
      </c>
      <c r="C175" s="29"/>
      <c r="D175" s="84">
        <f>30+3</f>
        <v>33</v>
      </c>
      <c r="E175" s="48">
        <v>1</v>
      </c>
      <c r="F175" s="5" t="s">
        <v>409</v>
      </c>
      <c r="G175" s="53">
        <v>363.28</v>
      </c>
      <c r="H175" s="53">
        <v>668.26599999999996</v>
      </c>
      <c r="I175" s="26" t="s">
        <v>473</v>
      </c>
      <c r="J175" s="27" t="s">
        <v>480</v>
      </c>
      <c r="K175" s="99" t="s">
        <v>215</v>
      </c>
    </row>
    <row r="176" spans="1:11" ht="110.25" x14ac:dyDescent="0.25">
      <c r="A176" s="34" t="s">
        <v>166</v>
      </c>
      <c r="B176" s="29" t="s">
        <v>167</v>
      </c>
      <c r="C176" s="29"/>
      <c r="D176" s="84">
        <f>1+35+1</f>
        <v>37</v>
      </c>
      <c r="E176" s="48">
        <v>0</v>
      </c>
      <c r="F176" s="5" t="s">
        <v>410</v>
      </c>
      <c r="G176" s="53">
        <v>454</v>
      </c>
      <c r="H176" s="53">
        <v>454</v>
      </c>
      <c r="I176" s="26" t="s">
        <v>473</v>
      </c>
      <c r="J176" s="52"/>
      <c r="K176" s="99" t="s">
        <v>212</v>
      </c>
    </row>
    <row r="177" spans="1:11" ht="110.25" x14ac:dyDescent="0.25">
      <c r="A177" s="34" t="s">
        <v>221</v>
      </c>
      <c r="B177" s="29" t="s">
        <v>172</v>
      </c>
      <c r="C177" s="29"/>
      <c r="D177" s="84">
        <f>0</f>
        <v>0</v>
      </c>
      <c r="E177" s="48">
        <v>0</v>
      </c>
      <c r="F177" s="5" t="s">
        <v>411</v>
      </c>
      <c r="G177" s="53">
        <v>100</v>
      </c>
      <c r="H177" s="53">
        <v>100</v>
      </c>
      <c r="I177" s="26" t="s">
        <v>473</v>
      </c>
      <c r="J177" s="52"/>
      <c r="K177" s="99" t="s">
        <v>212</v>
      </c>
    </row>
    <row r="178" spans="1:11" ht="110.25" x14ac:dyDescent="0.25">
      <c r="A178" s="34" t="s">
        <v>222</v>
      </c>
      <c r="B178" s="29" t="s">
        <v>174</v>
      </c>
      <c r="C178" s="29"/>
      <c r="D178" s="84">
        <f>1+71+1</f>
        <v>73</v>
      </c>
      <c r="E178" s="48" t="s">
        <v>211</v>
      </c>
      <c r="F178" s="5" t="s">
        <v>412</v>
      </c>
      <c r="G178" s="53">
        <v>650</v>
      </c>
      <c r="H178" s="53">
        <v>650</v>
      </c>
      <c r="I178" s="26" t="s">
        <v>473</v>
      </c>
      <c r="J178" s="52"/>
      <c r="K178" s="99" t="s">
        <v>212</v>
      </c>
    </row>
    <row r="179" spans="1:11" ht="123.75" customHeight="1" x14ac:dyDescent="0.25">
      <c r="A179" s="34" t="s">
        <v>223</v>
      </c>
      <c r="B179" s="29" t="s">
        <v>176</v>
      </c>
      <c r="C179" s="29"/>
      <c r="D179" s="84">
        <v>0</v>
      </c>
      <c r="E179" s="48" t="s">
        <v>211</v>
      </c>
      <c r="F179" s="5" t="s">
        <v>413</v>
      </c>
      <c r="G179" s="53">
        <v>288.5</v>
      </c>
      <c r="H179" s="53">
        <v>288.5</v>
      </c>
      <c r="I179" s="26" t="s">
        <v>473</v>
      </c>
      <c r="J179" s="52"/>
      <c r="K179" s="99" t="s">
        <v>212</v>
      </c>
    </row>
    <row r="180" spans="1:11" ht="110.25" x14ac:dyDescent="0.25">
      <c r="A180" s="34" t="s">
        <v>224</v>
      </c>
      <c r="B180" s="29" t="s">
        <v>179</v>
      </c>
      <c r="C180" s="29"/>
      <c r="D180" s="84">
        <f>1+62+3</f>
        <v>66</v>
      </c>
      <c r="E180" s="48">
        <v>0</v>
      </c>
      <c r="F180" s="5" t="s">
        <v>414</v>
      </c>
      <c r="G180" s="53">
        <v>0</v>
      </c>
      <c r="H180" s="53">
        <v>0</v>
      </c>
      <c r="I180" s="26" t="s">
        <v>473</v>
      </c>
      <c r="J180" s="52"/>
      <c r="K180" s="99" t="s">
        <v>212</v>
      </c>
    </row>
    <row r="181" spans="1:11" ht="110.25" x14ac:dyDescent="0.25">
      <c r="A181" s="34" t="s">
        <v>225</v>
      </c>
      <c r="B181" s="29" t="s">
        <v>181</v>
      </c>
      <c r="C181" s="29"/>
      <c r="D181" s="84">
        <v>0</v>
      </c>
      <c r="E181" s="48">
        <v>0</v>
      </c>
      <c r="F181" s="5" t="s">
        <v>415</v>
      </c>
      <c r="G181" s="53">
        <v>0</v>
      </c>
      <c r="H181" s="53">
        <v>0</v>
      </c>
      <c r="I181" s="26" t="s">
        <v>473</v>
      </c>
      <c r="J181" s="52"/>
      <c r="K181" s="99" t="s">
        <v>212</v>
      </c>
    </row>
    <row r="182" spans="1:11" ht="110.25" x14ac:dyDescent="0.25">
      <c r="A182" s="34" t="s">
        <v>227</v>
      </c>
      <c r="B182" s="29" t="s">
        <v>182</v>
      </c>
      <c r="C182" s="29"/>
      <c r="D182" s="84">
        <v>0</v>
      </c>
      <c r="E182" s="48">
        <v>0</v>
      </c>
      <c r="F182" s="5" t="s">
        <v>226</v>
      </c>
      <c r="G182" s="53">
        <v>0</v>
      </c>
      <c r="H182" s="53">
        <v>0</v>
      </c>
      <c r="I182" s="26" t="s">
        <v>473</v>
      </c>
      <c r="J182" s="52"/>
      <c r="K182" s="99" t="s">
        <v>212</v>
      </c>
    </row>
    <row r="183" spans="1:11" ht="124.5" customHeight="1" x14ac:dyDescent="0.25">
      <c r="A183" s="34" t="s">
        <v>228</v>
      </c>
      <c r="B183" s="29" t="s">
        <v>183</v>
      </c>
      <c r="C183" s="29"/>
      <c r="D183" s="84">
        <v>0</v>
      </c>
      <c r="E183" s="48">
        <v>0</v>
      </c>
      <c r="F183" s="5" t="s">
        <v>416</v>
      </c>
      <c r="G183" s="53">
        <v>0</v>
      </c>
      <c r="H183" s="53">
        <v>0</v>
      </c>
      <c r="I183" s="26" t="s">
        <v>473</v>
      </c>
      <c r="J183" s="52"/>
      <c r="K183" s="99" t="s">
        <v>212</v>
      </c>
    </row>
    <row r="184" spans="1:11" ht="122.25" customHeight="1" x14ac:dyDescent="0.25">
      <c r="A184" s="34" t="s">
        <v>229</v>
      </c>
      <c r="B184" s="29" t="s">
        <v>184</v>
      </c>
      <c r="C184" s="29"/>
      <c r="D184" s="84">
        <f>1+33+2</f>
        <v>36</v>
      </c>
      <c r="E184" s="48">
        <v>0</v>
      </c>
      <c r="F184" s="5" t="s">
        <v>417</v>
      </c>
      <c r="G184" s="53">
        <v>0</v>
      </c>
      <c r="H184" s="53">
        <v>360</v>
      </c>
      <c r="I184" s="26" t="s">
        <v>473</v>
      </c>
      <c r="J184" s="52"/>
      <c r="K184" s="99" t="s">
        <v>212</v>
      </c>
    </row>
    <row r="185" spans="1:11" ht="83.25" customHeight="1" x14ac:dyDescent="0.25">
      <c r="A185" s="34" t="s">
        <v>230</v>
      </c>
      <c r="B185" s="29" t="s">
        <v>185</v>
      </c>
      <c r="C185" s="29"/>
      <c r="D185" s="84">
        <v>0</v>
      </c>
      <c r="E185" s="48">
        <v>1</v>
      </c>
      <c r="F185" s="5" t="s">
        <v>418</v>
      </c>
      <c r="G185" s="53">
        <v>0</v>
      </c>
      <c r="H185" s="53">
        <v>238</v>
      </c>
      <c r="I185" s="26" t="s">
        <v>473</v>
      </c>
      <c r="J185" s="27" t="s">
        <v>480</v>
      </c>
      <c r="K185" s="99" t="s">
        <v>215</v>
      </c>
    </row>
    <row r="186" spans="1:11" ht="135" customHeight="1" x14ac:dyDescent="0.25">
      <c r="A186" s="34" t="s">
        <v>231</v>
      </c>
      <c r="B186" s="29" t="s">
        <v>186</v>
      </c>
      <c r="C186" s="29"/>
      <c r="D186" s="84">
        <f>1+66+3</f>
        <v>70</v>
      </c>
      <c r="E186" s="48">
        <v>0</v>
      </c>
      <c r="F186" s="5" t="s">
        <v>232</v>
      </c>
      <c r="G186" s="53">
        <v>3649.7</v>
      </c>
      <c r="H186" s="53">
        <v>1472.7</v>
      </c>
      <c r="I186" s="26" t="s">
        <v>473</v>
      </c>
      <c r="J186" s="52"/>
      <c r="K186" s="99" t="s">
        <v>212</v>
      </c>
    </row>
    <row r="187" spans="1:11" ht="120.75" customHeight="1" x14ac:dyDescent="0.25">
      <c r="A187" s="34" t="s">
        <v>233</v>
      </c>
      <c r="B187" s="29" t="s">
        <v>234</v>
      </c>
      <c r="C187" s="29"/>
      <c r="D187" s="84">
        <f>32</f>
        <v>32</v>
      </c>
      <c r="E187" s="48">
        <v>0</v>
      </c>
      <c r="F187" s="5" t="s">
        <v>419</v>
      </c>
      <c r="G187" s="53">
        <v>1171.2</v>
      </c>
      <c r="H187" s="53">
        <v>808.2</v>
      </c>
      <c r="I187" s="26" t="s">
        <v>473</v>
      </c>
      <c r="J187" s="52"/>
      <c r="K187" s="99" t="s">
        <v>212</v>
      </c>
    </row>
    <row r="188" spans="1:11" ht="27.75" customHeight="1" x14ac:dyDescent="0.25">
      <c r="A188" s="33" t="s">
        <v>16</v>
      </c>
      <c r="B188" s="28" t="s">
        <v>375</v>
      </c>
      <c r="C188" s="28"/>
      <c r="D188" s="87">
        <f>SUM(D189:D200)</f>
        <v>776</v>
      </c>
      <c r="E188" s="64"/>
      <c r="F188" s="60">
        <f>SUM(F189:F200)</f>
        <v>0</v>
      </c>
      <c r="G188" s="60">
        <f>SUM(G189:G200)</f>
        <v>54799.72</v>
      </c>
      <c r="H188" s="60">
        <f>SUM(H189:H200)</f>
        <v>28872.9</v>
      </c>
      <c r="I188" s="60"/>
      <c r="J188" s="60"/>
      <c r="K188" s="102"/>
    </row>
    <row r="189" spans="1:11" ht="126" x14ac:dyDescent="0.25">
      <c r="A189" s="34" t="s">
        <v>10</v>
      </c>
      <c r="B189" s="29" t="s">
        <v>235</v>
      </c>
      <c r="C189" s="29"/>
      <c r="D189" s="84">
        <v>99</v>
      </c>
      <c r="E189" s="48" t="s">
        <v>211</v>
      </c>
      <c r="F189" s="5" t="s">
        <v>420</v>
      </c>
      <c r="G189" s="53">
        <v>2645.32</v>
      </c>
      <c r="H189" s="53">
        <v>1110.9000000000001</v>
      </c>
      <c r="I189" s="26" t="s">
        <v>473</v>
      </c>
      <c r="J189" s="52"/>
      <c r="K189" s="99" t="s">
        <v>236</v>
      </c>
    </row>
    <row r="190" spans="1:11" ht="126" x14ac:dyDescent="0.25">
      <c r="A190" s="34" t="s">
        <v>12</v>
      </c>
      <c r="B190" s="29" t="s">
        <v>237</v>
      </c>
      <c r="C190" s="29"/>
      <c r="D190" s="84">
        <v>58</v>
      </c>
      <c r="E190" s="48" t="s">
        <v>211</v>
      </c>
      <c r="F190" s="5" t="s">
        <v>421</v>
      </c>
      <c r="G190" s="53">
        <v>0</v>
      </c>
      <c r="H190" s="53">
        <v>234</v>
      </c>
      <c r="I190" s="26" t="s">
        <v>473</v>
      </c>
      <c r="J190" s="52"/>
      <c r="K190" s="99" t="s">
        <v>238</v>
      </c>
    </row>
    <row r="191" spans="1:11" ht="102" customHeight="1" x14ac:dyDescent="0.25">
      <c r="A191" s="34" t="s">
        <v>14</v>
      </c>
      <c r="B191" s="29" t="s">
        <v>239</v>
      </c>
      <c r="C191" s="29"/>
      <c r="D191" s="84">
        <f>1+75+2</f>
        <v>78</v>
      </c>
      <c r="E191" s="48">
        <v>1</v>
      </c>
      <c r="F191" s="5" t="s">
        <v>240</v>
      </c>
      <c r="G191" s="53">
        <v>1417.7</v>
      </c>
      <c r="H191" s="53">
        <v>0</v>
      </c>
      <c r="I191" s="26" t="s">
        <v>473</v>
      </c>
      <c r="J191" s="27" t="s">
        <v>480</v>
      </c>
      <c r="K191" s="99" t="s">
        <v>241</v>
      </c>
    </row>
    <row r="192" spans="1:11" ht="110.25" x14ac:dyDescent="0.25">
      <c r="A192" s="34" t="s">
        <v>25</v>
      </c>
      <c r="B192" s="29" t="s">
        <v>242</v>
      </c>
      <c r="C192" s="29"/>
      <c r="D192" s="84">
        <v>71</v>
      </c>
      <c r="E192" s="48">
        <v>0</v>
      </c>
      <c r="F192" s="5" t="s">
        <v>422</v>
      </c>
      <c r="G192" s="53">
        <v>0</v>
      </c>
      <c r="H192" s="53">
        <v>260</v>
      </c>
      <c r="I192" s="26" t="s">
        <v>473</v>
      </c>
      <c r="J192" s="52"/>
      <c r="K192" s="99" t="s">
        <v>212</v>
      </c>
    </row>
    <row r="193" spans="1:11" ht="110.25" x14ac:dyDescent="0.25">
      <c r="A193" s="34" t="s">
        <v>28</v>
      </c>
      <c r="B193" s="29" t="s">
        <v>243</v>
      </c>
      <c r="C193" s="29"/>
      <c r="D193" s="84">
        <f>1+53</f>
        <v>54</v>
      </c>
      <c r="E193" s="48">
        <v>0</v>
      </c>
      <c r="F193" s="5" t="s">
        <v>244</v>
      </c>
      <c r="G193" s="53">
        <v>5266</v>
      </c>
      <c r="H193" s="53">
        <v>0</v>
      </c>
      <c r="I193" s="26" t="s">
        <v>473</v>
      </c>
      <c r="J193" s="52"/>
      <c r="K193" s="99" t="s">
        <v>212</v>
      </c>
    </row>
    <row r="194" spans="1:11" ht="110.25" x14ac:dyDescent="0.25">
      <c r="A194" s="34" t="s">
        <v>30</v>
      </c>
      <c r="B194" s="29" t="s">
        <v>245</v>
      </c>
      <c r="C194" s="29"/>
      <c r="D194" s="84">
        <f>1+76+4</f>
        <v>81</v>
      </c>
      <c r="E194" s="48">
        <v>1</v>
      </c>
      <c r="F194" s="5" t="s">
        <v>246</v>
      </c>
      <c r="G194" s="53">
        <v>1703</v>
      </c>
      <c r="H194" s="53">
        <v>913</v>
      </c>
      <c r="I194" s="26" t="s">
        <v>473</v>
      </c>
      <c r="J194" s="27" t="s">
        <v>480</v>
      </c>
      <c r="K194" s="99" t="s">
        <v>247</v>
      </c>
    </row>
    <row r="195" spans="1:11" ht="110.25" x14ac:dyDescent="0.25">
      <c r="A195" s="34" t="s">
        <v>32</v>
      </c>
      <c r="B195" s="29" t="s">
        <v>248</v>
      </c>
      <c r="C195" s="29"/>
      <c r="D195" s="84">
        <f>1+61+4</f>
        <v>66</v>
      </c>
      <c r="E195" s="48">
        <v>0</v>
      </c>
      <c r="F195" s="5" t="s">
        <v>249</v>
      </c>
      <c r="G195" s="53">
        <v>1031.7</v>
      </c>
      <c r="H195" s="53">
        <v>649</v>
      </c>
      <c r="I195" s="26" t="s">
        <v>473</v>
      </c>
      <c r="J195" s="52"/>
      <c r="K195" s="99" t="s">
        <v>212</v>
      </c>
    </row>
    <row r="196" spans="1:11" ht="110.25" x14ac:dyDescent="0.25">
      <c r="A196" s="34" t="s">
        <v>34</v>
      </c>
      <c r="B196" s="29" t="s">
        <v>250</v>
      </c>
      <c r="C196" s="29"/>
      <c r="D196" s="84">
        <f>1+56+2</f>
        <v>59</v>
      </c>
      <c r="E196" s="48">
        <v>0</v>
      </c>
      <c r="F196" s="5" t="s">
        <v>423</v>
      </c>
      <c r="G196" s="53">
        <v>40247</v>
      </c>
      <c r="H196" s="53">
        <v>24345</v>
      </c>
      <c r="I196" s="26" t="s">
        <v>473</v>
      </c>
      <c r="J196" s="52"/>
      <c r="K196" s="99" t="s">
        <v>212</v>
      </c>
    </row>
    <row r="197" spans="1:11" ht="110.25" x14ac:dyDescent="0.25">
      <c r="A197" s="34" t="s">
        <v>96</v>
      </c>
      <c r="B197" s="29" t="s">
        <v>251</v>
      </c>
      <c r="C197" s="29"/>
      <c r="D197" s="84">
        <f>1+95+4</f>
        <v>100</v>
      </c>
      <c r="E197" s="48">
        <v>0</v>
      </c>
      <c r="F197" s="5" t="s">
        <v>424</v>
      </c>
      <c r="G197" s="53">
        <v>0</v>
      </c>
      <c r="H197" s="53"/>
      <c r="I197" s="26" t="s">
        <v>473</v>
      </c>
      <c r="J197" s="52"/>
      <c r="K197" s="99" t="s">
        <v>212</v>
      </c>
    </row>
    <row r="198" spans="1:11" ht="110.25" x14ac:dyDescent="0.25">
      <c r="A198" s="34" t="s">
        <v>99</v>
      </c>
      <c r="B198" s="29" t="s">
        <v>252</v>
      </c>
      <c r="C198" s="29"/>
      <c r="D198" s="84">
        <f>1+45+3</f>
        <v>49</v>
      </c>
      <c r="E198" s="48">
        <v>0</v>
      </c>
      <c r="F198" s="5" t="s">
        <v>253</v>
      </c>
      <c r="G198" s="53">
        <v>2489</v>
      </c>
      <c r="H198" s="53">
        <v>1361</v>
      </c>
      <c r="I198" s="26" t="s">
        <v>473</v>
      </c>
      <c r="J198" s="52"/>
      <c r="K198" s="99" t="s">
        <v>212</v>
      </c>
    </row>
    <row r="199" spans="1:11" ht="141.75" x14ac:dyDescent="0.25">
      <c r="A199" s="34" t="s">
        <v>102</v>
      </c>
      <c r="B199" s="29" t="s">
        <v>254</v>
      </c>
      <c r="C199" s="29"/>
      <c r="D199" s="84">
        <v>0</v>
      </c>
      <c r="E199" s="48">
        <v>0</v>
      </c>
      <c r="F199" s="5" t="s">
        <v>425</v>
      </c>
      <c r="G199" s="53">
        <v>0</v>
      </c>
      <c r="H199" s="53">
        <v>0</v>
      </c>
      <c r="I199" s="26" t="s">
        <v>473</v>
      </c>
      <c r="J199" s="52"/>
      <c r="K199" s="99" t="s">
        <v>255</v>
      </c>
    </row>
    <row r="200" spans="1:11" ht="110.25" x14ac:dyDescent="0.25">
      <c r="A200" s="34" t="s">
        <v>128</v>
      </c>
      <c r="B200" s="29" t="s">
        <v>256</v>
      </c>
      <c r="C200" s="29"/>
      <c r="D200" s="84">
        <v>61</v>
      </c>
      <c r="E200" s="48">
        <v>0</v>
      </c>
      <c r="F200" s="5" t="s">
        <v>426</v>
      </c>
      <c r="G200" s="53">
        <v>0</v>
      </c>
      <c r="H200" s="53"/>
      <c r="I200" s="26" t="s">
        <v>473</v>
      </c>
      <c r="J200" s="52"/>
      <c r="K200" s="99" t="s">
        <v>212</v>
      </c>
    </row>
    <row r="201" spans="1:11" ht="22.5" customHeight="1" x14ac:dyDescent="0.25">
      <c r="A201" s="33" t="s">
        <v>20</v>
      </c>
      <c r="B201" s="28" t="s">
        <v>376</v>
      </c>
      <c r="C201" s="28"/>
      <c r="D201" s="87">
        <f>SUM(D202:D210)</f>
        <v>548</v>
      </c>
      <c r="E201" s="64"/>
      <c r="F201" s="60">
        <f>SUM(F202:F210)</f>
        <v>0</v>
      </c>
      <c r="G201" s="60">
        <f>SUM(G202:G210)</f>
        <v>23200.400000000001</v>
      </c>
      <c r="H201" s="60">
        <f>SUM(H202:H210)</f>
        <v>8714.64</v>
      </c>
      <c r="I201" s="60"/>
      <c r="J201" s="60"/>
      <c r="K201" s="102"/>
    </row>
    <row r="202" spans="1:11" ht="126" x14ac:dyDescent="0.25">
      <c r="A202" s="34" t="s">
        <v>10</v>
      </c>
      <c r="B202" s="29" t="s">
        <v>257</v>
      </c>
      <c r="C202" s="29"/>
      <c r="D202" s="84">
        <v>98</v>
      </c>
      <c r="E202" s="48" t="s">
        <v>211</v>
      </c>
      <c r="F202" s="52" t="s">
        <v>337</v>
      </c>
      <c r="G202" s="53">
        <v>0</v>
      </c>
      <c r="H202" s="53">
        <v>0</v>
      </c>
      <c r="I202" s="26" t="s">
        <v>473</v>
      </c>
      <c r="J202" s="52"/>
      <c r="K202" s="99" t="s">
        <v>238</v>
      </c>
    </row>
    <row r="203" spans="1:11" ht="110.25" x14ac:dyDescent="0.25">
      <c r="A203" s="34" t="s">
        <v>12</v>
      </c>
      <c r="B203" s="29" t="s">
        <v>258</v>
      </c>
      <c r="C203" s="29"/>
      <c r="D203" s="84">
        <f>1+75+3</f>
        <v>79</v>
      </c>
      <c r="E203" s="48">
        <v>0</v>
      </c>
      <c r="F203" s="5" t="s">
        <v>427</v>
      </c>
      <c r="G203" s="53">
        <v>1693.6000000000001</v>
      </c>
      <c r="H203" s="53">
        <v>1811</v>
      </c>
      <c r="I203" s="26" t="s">
        <v>473</v>
      </c>
      <c r="J203" s="52"/>
      <c r="K203" s="99" t="s">
        <v>212</v>
      </c>
    </row>
    <row r="204" spans="1:11" ht="110.25" x14ac:dyDescent="0.25">
      <c r="A204" s="34" t="s">
        <v>14</v>
      </c>
      <c r="B204" s="29" t="s">
        <v>259</v>
      </c>
      <c r="C204" s="29"/>
      <c r="D204" s="84">
        <v>0</v>
      </c>
      <c r="E204" s="48">
        <v>0</v>
      </c>
      <c r="F204" s="5" t="s">
        <v>428</v>
      </c>
      <c r="G204" s="53">
        <v>0</v>
      </c>
      <c r="H204" s="53">
        <v>186</v>
      </c>
      <c r="I204" s="26" t="s">
        <v>473</v>
      </c>
      <c r="J204" s="52"/>
      <c r="K204" s="99" t="s">
        <v>212</v>
      </c>
    </row>
    <row r="205" spans="1:11" ht="110.25" x14ac:dyDescent="0.25">
      <c r="A205" s="34" t="s">
        <v>25</v>
      </c>
      <c r="B205" s="29" t="s">
        <v>260</v>
      </c>
      <c r="C205" s="29"/>
      <c r="D205" s="84">
        <f>1+85+3</f>
        <v>89</v>
      </c>
      <c r="E205" s="48">
        <v>0</v>
      </c>
      <c r="F205" s="5" t="s">
        <v>429</v>
      </c>
      <c r="G205" s="53">
        <v>2271.8000000000002</v>
      </c>
      <c r="H205" s="53">
        <v>962.8</v>
      </c>
      <c r="I205" s="26" t="s">
        <v>473</v>
      </c>
      <c r="J205" s="52"/>
      <c r="K205" s="99" t="s">
        <v>212</v>
      </c>
    </row>
    <row r="206" spans="1:11" ht="110.25" x14ac:dyDescent="0.25">
      <c r="A206" s="34" t="s">
        <v>28</v>
      </c>
      <c r="B206" s="29" t="s">
        <v>261</v>
      </c>
      <c r="C206" s="29"/>
      <c r="D206" s="84">
        <f>1+66+3</f>
        <v>70</v>
      </c>
      <c r="E206" s="48">
        <v>0</v>
      </c>
      <c r="F206" s="5" t="s">
        <v>430</v>
      </c>
      <c r="G206" s="53">
        <v>3993</v>
      </c>
      <c r="H206" s="53">
        <v>1903.84</v>
      </c>
      <c r="I206" s="26" t="s">
        <v>473</v>
      </c>
      <c r="J206" s="52"/>
      <c r="K206" s="99" t="s">
        <v>212</v>
      </c>
    </row>
    <row r="207" spans="1:11" ht="110.25" x14ac:dyDescent="0.25">
      <c r="A207" s="34" t="s">
        <v>30</v>
      </c>
      <c r="B207" s="29" t="s">
        <v>262</v>
      </c>
      <c r="C207" s="29"/>
      <c r="D207" s="84">
        <f>1+60+3</f>
        <v>64</v>
      </c>
      <c r="E207" s="48">
        <v>0</v>
      </c>
      <c r="F207" s="5" t="s">
        <v>263</v>
      </c>
      <c r="G207" s="53">
        <v>1086.9000000000001</v>
      </c>
      <c r="H207" s="53">
        <v>446</v>
      </c>
      <c r="I207" s="26" t="s">
        <v>473</v>
      </c>
      <c r="J207" s="52"/>
      <c r="K207" s="99" t="s">
        <v>212</v>
      </c>
    </row>
    <row r="208" spans="1:11" ht="110.25" x14ac:dyDescent="0.25">
      <c r="A208" s="34" t="s">
        <v>32</v>
      </c>
      <c r="B208" s="29" t="s">
        <v>264</v>
      </c>
      <c r="C208" s="29"/>
      <c r="D208" s="84">
        <f>1+69+3</f>
        <v>73</v>
      </c>
      <c r="E208" s="48">
        <v>0</v>
      </c>
      <c r="F208" s="5" t="s">
        <v>265</v>
      </c>
      <c r="G208" s="53">
        <v>3456.7</v>
      </c>
      <c r="H208" s="53">
        <v>3000</v>
      </c>
      <c r="I208" s="26" t="s">
        <v>473</v>
      </c>
      <c r="J208" s="52"/>
      <c r="K208" s="99" t="s">
        <v>212</v>
      </c>
    </row>
    <row r="209" spans="1:11" ht="110.25" x14ac:dyDescent="0.25">
      <c r="A209" s="34" t="s">
        <v>34</v>
      </c>
      <c r="B209" s="29" t="s">
        <v>266</v>
      </c>
      <c r="C209" s="29"/>
      <c r="D209" s="84">
        <f>1+58+3</f>
        <v>62</v>
      </c>
      <c r="E209" s="48">
        <v>0</v>
      </c>
      <c r="F209" s="5" t="s">
        <v>431</v>
      </c>
      <c r="G209" s="53">
        <v>2128</v>
      </c>
      <c r="H209" s="53">
        <v>300</v>
      </c>
      <c r="I209" s="26" t="s">
        <v>473</v>
      </c>
      <c r="J209" s="63"/>
      <c r="K209" s="99" t="s">
        <v>212</v>
      </c>
    </row>
    <row r="210" spans="1:11" ht="110.25" x14ac:dyDescent="0.25">
      <c r="A210" s="34" t="s">
        <v>96</v>
      </c>
      <c r="B210" s="29" t="s">
        <v>267</v>
      </c>
      <c r="C210" s="29"/>
      <c r="D210" s="84">
        <f>1+8+4</f>
        <v>13</v>
      </c>
      <c r="E210" s="48">
        <v>0</v>
      </c>
      <c r="F210" s="5" t="s">
        <v>268</v>
      </c>
      <c r="G210" s="53">
        <v>8570.4</v>
      </c>
      <c r="H210" s="53">
        <v>105</v>
      </c>
      <c r="I210" s="26" t="s">
        <v>473</v>
      </c>
      <c r="J210" s="63"/>
      <c r="K210" s="99" t="s">
        <v>212</v>
      </c>
    </row>
    <row r="211" spans="1:11" s="51" customFormat="1" ht="87.75" customHeight="1" x14ac:dyDescent="0.25">
      <c r="A211" s="33">
        <v>2</v>
      </c>
      <c r="B211" s="28" t="s">
        <v>269</v>
      </c>
      <c r="C211" s="28"/>
      <c r="D211" s="80">
        <f>SUM(D212:D217)</f>
        <v>77</v>
      </c>
      <c r="E211" s="23"/>
      <c r="F211" s="22">
        <f>SUM(F212:F217)</f>
        <v>0</v>
      </c>
      <c r="G211" s="19">
        <f>SUM(G212:G217)</f>
        <v>4076</v>
      </c>
      <c r="H211" s="19">
        <f>SUM(H212:H217)</f>
        <v>1962.3600000000001</v>
      </c>
      <c r="I211" s="7"/>
      <c r="J211" s="7"/>
      <c r="K211" s="98"/>
    </row>
    <row r="212" spans="1:11" x14ac:dyDescent="0.25">
      <c r="A212" s="20" t="s">
        <v>9</v>
      </c>
      <c r="B212" s="28" t="s">
        <v>374</v>
      </c>
      <c r="C212" s="28"/>
      <c r="D212" s="80"/>
      <c r="E212" s="48"/>
      <c r="F212" s="44"/>
      <c r="G212" s="45"/>
      <c r="H212" s="45"/>
      <c r="I212" s="46"/>
      <c r="J212" s="44"/>
      <c r="K212" s="24"/>
    </row>
    <row r="213" spans="1:11" ht="110.25" x14ac:dyDescent="0.25">
      <c r="A213" s="34" t="s">
        <v>10</v>
      </c>
      <c r="B213" s="29" t="s">
        <v>37</v>
      </c>
      <c r="C213" s="29"/>
      <c r="D213" s="84">
        <v>17</v>
      </c>
      <c r="E213" s="48">
        <v>0</v>
      </c>
      <c r="F213" s="5" t="s">
        <v>432</v>
      </c>
      <c r="G213" s="53">
        <v>0</v>
      </c>
      <c r="H213" s="53">
        <v>0</v>
      </c>
      <c r="I213" s="26" t="s">
        <v>473</v>
      </c>
      <c r="J213" s="63"/>
      <c r="K213" s="99" t="s">
        <v>270</v>
      </c>
    </row>
    <row r="214" spans="1:11" x14ac:dyDescent="0.25">
      <c r="A214" s="20" t="s">
        <v>16</v>
      </c>
      <c r="B214" s="28" t="s">
        <v>375</v>
      </c>
      <c r="C214" s="28"/>
      <c r="D214" s="80"/>
      <c r="E214" s="48"/>
      <c r="F214" s="44"/>
      <c r="G214" s="45"/>
      <c r="H214" s="45"/>
      <c r="I214" s="26"/>
      <c r="J214" s="44"/>
      <c r="K214" s="24"/>
    </row>
    <row r="215" spans="1:11" ht="78.75" x14ac:dyDescent="0.25">
      <c r="A215" s="34" t="s">
        <v>10</v>
      </c>
      <c r="B215" s="29" t="s">
        <v>43</v>
      </c>
      <c r="C215" s="29"/>
      <c r="D215" s="84">
        <v>30</v>
      </c>
      <c r="E215" s="48">
        <v>1</v>
      </c>
      <c r="F215" s="5" t="s">
        <v>433</v>
      </c>
      <c r="G215" s="53">
        <v>3000</v>
      </c>
      <c r="H215" s="53">
        <v>1164</v>
      </c>
      <c r="I215" s="26" t="s">
        <v>473</v>
      </c>
      <c r="J215" s="27" t="s">
        <v>480</v>
      </c>
      <c r="K215" s="99" t="s">
        <v>271</v>
      </c>
    </row>
    <row r="216" spans="1:11" x14ac:dyDescent="0.25">
      <c r="A216" s="33" t="s">
        <v>20</v>
      </c>
      <c r="B216" s="28" t="s">
        <v>376</v>
      </c>
      <c r="C216" s="28"/>
      <c r="D216" s="80"/>
      <c r="E216" s="48"/>
      <c r="F216" s="44"/>
      <c r="G216" s="45"/>
      <c r="H216" s="45"/>
      <c r="I216" s="46"/>
      <c r="J216" s="44"/>
      <c r="K216" s="24"/>
    </row>
    <row r="217" spans="1:11" ht="78.75" x14ac:dyDescent="0.25">
      <c r="A217" s="34" t="s">
        <v>10</v>
      </c>
      <c r="B217" s="29" t="s">
        <v>46</v>
      </c>
      <c r="C217" s="29"/>
      <c r="D217" s="84">
        <v>30</v>
      </c>
      <c r="E217" s="48">
        <v>1</v>
      </c>
      <c r="F217" s="5" t="s">
        <v>434</v>
      </c>
      <c r="G217" s="53">
        <v>1076</v>
      </c>
      <c r="H217" s="53">
        <v>798.36</v>
      </c>
      <c r="I217" s="26" t="s">
        <v>473</v>
      </c>
      <c r="J217" s="27" t="s">
        <v>480</v>
      </c>
      <c r="K217" s="99" t="s">
        <v>272</v>
      </c>
    </row>
    <row r="218" spans="1:11" s="51" customFormat="1" ht="102" customHeight="1" x14ac:dyDescent="0.25">
      <c r="A218" s="33">
        <v>3</v>
      </c>
      <c r="B218" s="28" t="s">
        <v>273</v>
      </c>
      <c r="C218" s="28"/>
      <c r="D218" s="80">
        <f>SUM(D219:D220)</f>
        <v>83</v>
      </c>
      <c r="E218" s="23"/>
      <c r="F218" s="22">
        <f t="shared" ref="F218:H218" si="6">SUM(F219:F220)</f>
        <v>0</v>
      </c>
      <c r="G218" s="19">
        <f t="shared" si="6"/>
        <v>737</v>
      </c>
      <c r="H218" s="19">
        <f t="shared" si="6"/>
        <v>0</v>
      </c>
      <c r="I218" s="7"/>
      <c r="J218" s="7"/>
      <c r="K218" s="98"/>
    </row>
    <row r="219" spans="1:11" x14ac:dyDescent="0.25">
      <c r="A219" s="20" t="s">
        <v>9</v>
      </c>
      <c r="B219" s="28" t="s">
        <v>374</v>
      </c>
      <c r="C219" s="28"/>
      <c r="D219" s="80"/>
      <c r="E219" s="48"/>
      <c r="F219" s="44"/>
      <c r="G219" s="45"/>
      <c r="H219" s="45"/>
      <c r="I219" s="46"/>
      <c r="J219" s="44"/>
      <c r="K219" s="24"/>
    </row>
    <row r="220" spans="1:11" ht="78.75" x14ac:dyDescent="0.25">
      <c r="A220" s="34" t="s">
        <v>10</v>
      </c>
      <c r="B220" s="29" t="s">
        <v>37</v>
      </c>
      <c r="C220" s="29"/>
      <c r="D220" s="84">
        <v>83</v>
      </c>
      <c r="E220" s="48">
        <v>1</v>
      </c>
      <c r="F220" s="5" t="s">
        <v>435</v>
      </c>
      <c r="G220" s="53">
        <v>737</v>
      </c>
      <c r="H220" s="53" t="s">
        <v>274</v>
      </c>
      <c r="I220" s="26" t="s">
        <v>473</v>
      </c>
      <c r="J220" s="27" t="s">
        <v>480</v>
      </c>
      <c r="K220" s="99" t="s">
        <v>275</v>
      </c>
    </row>
    <row r="221" spans="1:11" s="68" customFormat="1" ht="62.25" customHeight="1" x14ac:dyDescent="0.25">
      <c r="A221" s="33">
        <v>4</v>
      </c>
      <c r="B221" s="28" t="s">
        <v>276</v>
      </c>
      <c r="C221" s="28"/>
      <c r="D221" s="90">
        <f>SUM(D222:D223)</f>
        <v>161</v>
      </c>
      <c r="E221" s="66"/>
      <c r="F221" s="65">
        <f>SUM(F222:F223)</f>
        <v>0</v>
      </c>
      <c r="G221" s="67">
        <f>SUM(G222:G223)</f>
        <v>264.2</v>
      </c>
      <c r="H221" s="67">
        <f>SUM(H222:H223)</f>
        <v>911.2</v>
      </c>
      <c r="I221" s="7"/>
      <c r="J221" s="7"/>
      <c r="K221" s="98"/>
    </row>
    <row r="222" spans="1:11" s="72" customFormat="1" x14ac:dyDescent="0.25">
      <c r="A222" s="33" t="s">
        <v>9</v>
      </c>
      <c r="B222" s="28" t="s">
        <v>374</v>
      </c>
      <c r="C222" s="28"/>
      <c r="D222" s="88"/>
      <c r="E222" s="48"/>
      <c r="F222" s="69"/>
      <c r="G222" s="70"/>
      <c r="H222" s="70"/>
      <c r="I222" s="71"/>
      <c r="J222" s="69"/>
      <c r="K222" s="29"/>
    </row>
    <row r="223" spans="1:11" s="72" customFormat="1" ht="47.25" x14ac:dyDescent="0.25">
      <c r="A223" s="34" t="s">
        <v>10</v>
      </c>
      <c r="B223" s="29" t="s">
        <v>37</v>
      </c>
      <c r="C223" s="29"/>
      <c r="D223" s="84">
        <v>161</v>
      </c>
      <c r="E223" s="48">
        <v>1</v>
      </c>
      <c r="F223" s="5" t="s">
        <v>436</v>
      </c>
      <c r="G223" s="16">
        <v>264.2</v>
      </c>
      <c r="H223" s="16">
        <v>911.2</v>
      </c>
      <c r="I223" s="26" t="s">
        <v>473</v>
      </c>
      <c r="J223" s="27" t="s">
        <v>480</v>
      </c>
      <c r="K223" s="99" t="s">
        <v>276</v>
      </c>
    </row>
    <row r="224" spans="1:11" s="51" customFormat="1" ht="59.25" customHeight="1" x14ac:dyDescent="0.25">
      <c r="A224" s="33">
        <v>5</v>
      </c>
      <c r="B224" s="28" t="s">
        <v>277</v>
      </c>
      <c r="C224" s="28"/>
      <c r="D224" s="80">
        <f>SUM(D225:D227)</f>
        <v>113</v>
      </c>
      <c r="E224" s="23"/>
      <c r="F224" s="22">
        <f>SUM(F225:F227)</f>
        <v>0</v>
      </c>
      <c r="G224" s="19">
        <f>SUM(G225:G227)</f>
        <v>154</v>
      </c>
      <c r="H224" s="19">
        <f>SUM(H225:H227)</f>
        <v>1118</v>
      </c>
      <c r="I224" s="7"/>
      <c r="J224" s="7"/>
      <c r="K224" s="98"/>
    </row>
    <row r="225" spans="1:11" x14ac:dyDescent="0.25">
      <c r="A225" s="33" t="s">
        <v>9</v>
      </c>
      <c r="B225" s="28" t="s">
        <v>374</v>
      </c>
      <c r="C225" s="28"/>
      <c r="D225" s="80"/>
      <c r="E225" s="48"/>
      <c r="F225" s="44"/>
      <c r="G225" s="45"/>
      <c r="H225" s="45"/>
      <c r="I225" s="46"/>
      <c r="J225" s="44"/>
      <c r="K225" s="24"/>
    </row>
    <row r="226" spans="1:11" ht="47.25" x14ac:dyDescent="0.25">
      <c r="A226" s="34" t="s">
        <v>10</v>
      </c>
      <c r="B226" s="5" t="s">
        <v>37</v>
      </c>
      <c r="C226" s="5"/>
      <c r="D226" s="84">
        <v>103</v>
      </c>
      <c r="E226" s="48">
        <v>1</v>
      </c>
      <c r="F226" s="5" t="s">
        <v>437</v>
      </c>
      <c r="G226" s="53">
        <v>154</v>
      </c>
      <c r="H226" s="53">
        <v>1118</v>
      </c>
      <c r="I226" s="26" t="s">
        <v>473</v>
      </c>
      <c r="J226" s="27" t="s">
        <v>480</v>
      </c>
      <c r="K226" s="29" t="s">
        <v>277</v>
      </c>
    </row>
    <row r="227" spans="1:11" ht="31.5" x14ac:dyDescent="0.25">
      <c r="A227" s="34" t="s">
        <v>12</v>
      </c>
      <c r="B227" s="5"/>
      <c r="C227" s="5"/>
      <c r="D227" s="84">
        <v>10</v>
      </c>
      <c r="E227" s="48">
        <v>0</v>
      </c>
      <c r="F227" s="5" t="s">
        <v>338</v>
      </c>
      <c r="G227" s="53"/>
      <c r="H227" s="53"/>
      <c r="I227" s="34"/>
      <c r="J227" s="29"/>
      <c r="K227" s="29"/>
    </row>
    <row r="228" spans="1:11" s="51" customFormat="1" ht="74.25" customHeight="1" x14ac:dyDescent="0.25">
      <c r="A228" s="33">
        <v>6</v>
      </c>
      <c r="B228" s="28" t="s">
        <v>278</v>
      </c>
      <c r="C228" s="28"/>
      <c r="D228" s="86">
        <f>SUM(D229:D237)</f>
        <v>219</v>
      </c>
      <c r="E228" s="23"/>
      <c r="F228" s="22">
        <f t="shared" ref="F228:H228" si="7">SUM(F229:F237)</f>
        <v>0</v>
      </c>
      <c r="G228" s="19">
        <f t="shared" si="7"/>
        <v>5370.1</v>
      </c>
      <c r="H228" s="19">
        <f t="shared" si="7"/>
        <v>5067.5</v>
      </c>
      <c r="I228" s="7"/>
      <c r="J228" s="7"/>
      <c r="K228" s="98"/>
    </row>
    <row r="229" spans="1:11" x14ac:dyDescent="0.25">
      <c r="A229" s="33" t="s">
        <v>9</v>
      </c>
      <c r="B229" s="28" t="s">
        <v>378</v>
      </c>
      <c r="C229" s="28"/>
      <c r="D229" s="80"/>
      <c r="E229" s="48"/>
      <c r="F229" s="44"/>
      <c r="G229" s="45"/>
      <c r="H229" s="45"/>
      <c r="I229" s="46"/>
      <c r="J229" s="44"/>
      <c r="K229" s="24"/>
    </row>
    <row r="230" spans="1:11" ht="47.25" x14ac:dyDescent="0.25">
      <c r="A230" s="26" t="s">
        <v>10</v>
      </c>
      <c r="B230" s="29" t="s">
        <v>37</v>
      </c>
      <c r="C230" s="29"/>
      <c r="D230" s="84">
        <v>49</v>
      </c>
      <c r="E230" s="48">
        <v>1</v>
      </c>
      <c r="F230" s="5" t="s">
        <v>438</v>
      </c>
      <c r="G230" s="53">
        <v>176.4</v>
      </c>
      <c r="H230" s="53">
        <v>916.5</v>
      </c>
      <c r="I230" s="26" t="s">
        <v>473</v>
      </c>
      <c r="J230" s="27" t="s">
        <v>480</v>
      </c>
      <c r="K230" s="95" t="s">
        <v>279</v>
      </c>
    </row>
    <row r="231" spans="1:11" x14ac:dyDescent="0.25">
      <c r="A231" s="33" t="s">
        <v>16</v>
      </c>
      <c r="B231" s="28" t="s">
        <v>375</v>
      </c>
      <c r="C231" s="28"/>
      <c r="D231" s="80"/>
      <c r="E231" s="48"/>
      <c r="F231" s="44"/>
      <c r="G231" s="45"/>
      <c r="H231" s="45"/>
      <c r="I231" s="46"/>
      <c r="J231" s="44"/>
      <c r="K231" s="24"/>
    </row>
    <row r="232" spans="1:11" ht="63" x14ac:dyDescent="0.25">
      <c r="A232" s="34" t="s">
        <v>10</v>
      </c>
      <c r="B232" s="29" t="s">
        <v>43</v>
      </c>
      <c r="C232" s="29"/>
      <c r="D232" s="84">
        <v>128</v>
      </c>
      <c r="E232" s="48">
        <v>0</v>
      </c>
      <c r="F232" s="5" t="s">
        <v>439</v>
      </c>
      <c r="G232" s="53">
        <v>1067</v>
      </c>
      <c r="H232" s="53" t="s">
        <v>280</v>
      </c>
      <c r="I232" s="26" t="s">
        <v>473</v>
      </c>
      <c r="J232" s="29"/>
      <c r="K232" s="95" t="s">
        <v>281</v>
      </c>
    </row>
    <row r="233" spans="1:11" ht="47.25" x14ac:dyDescent="0.25">
      <c r="A233" s="34" t="s">
        <v>12</v>
      </c>
      <c r="B233" s="29" t="s">
        <v>46</v>
      </c>
      <c r="C233" s="29"/>
      <c r="D233" s="84">
        <v>2</v>
      </c>
      <c r="E233" s="48">
        <v>1</v>
      </c>
      <c r="F233" s="5" t="s">
        <v>440</v>
      </c>
      <c r="G233" s="53">
        <v>1698</v>
      </c>
      <c r="H233" s="53">
        <v>1698</v>
      </c>
      <c r="I233" s="26" t="s">
        <v>473</v>
      </c>
      <c r="J233" s="27" t="s">
        <v>480</v>
      </c>
      <c r="K233" s="8" t="s">
        <v>282</v>
      </c>
    </row>
    <row r="234" spans="1:11" ht="31.5" x14ac:dyDescent="0.25">
      <c r="A234" s="34" t="s">
        <v>14</v>
      </c>
      <c r="B234" s="29" t="s">
        <v>54</v>
      </c>
      <c r="C234" s="29"/>
      <c r="D234" s="84">
        <v>2</v>
      </c>
      <c r="E234" s="48">
        <v>1</v>
      </c>
      <c r="F234" s="5" t="s">
        <v>441</v>
      </c>
      <c r="G234" s="53">
        <v>500</v>
      </c>
      <c r="H234" s="53">
        <v>500</v>
      </c>
      <c r="I234" s="26" t="s">
        <v>473</v>
      </c>
      <c r="J234" s="27" t="s">
        <v>480</v>
      </c>
      <c r="K234" s="8" t="s">
        <v>282</v>
      </c>
    </row>
    <row r="235" spans="1:11" x14ac:dyDescent="0.25">
      <c r="A235" s="33" t="s">
        <v>20</v>
      </c>
      <c r="B235" s="28" t="s">
        <v>376</v>
      </c>
      <c r="C235" s="28"/>
      <c r="D235" s="80"/>
      <c r="E235" s="48"/>
      <c r="F235" s="44"/>
      <c r="G235" s="45"/>
      <c r="H235" s="45"/>
      <c r="I235" s="46"/>
      <c r="J235" s="44"/>
      <c r="K235" s="24"/>
    </row>
    <row r="236" spans="1:11" ht="31.5" x14ac:dyDescent="0.25">
      <c r="A236" s="34" t="s">
        <v>10</v>
      </c>
      <c r="B236" s="29" t="s">
        <v>57</v>
      </c>
      <c r="C236" s="29"/>
      <c r="D236" s="84">
        <v>38</v>
      </c>
      <c r="E236" s="48">
        <v>1</v>
      </c>
      <c r="F236" s="5" t="s">
        <v>442</v>
      </c>
      <c r="G236" s="53">
        <v>850.3</v>
      </c>
      <c r="H236" s="53">
        <v>1333</v>
      </c>
      <c r="I236" s="26" t="s">
        <v>473</v>
      </c>
      <c r="J236" s="27" t="s">
        <v>480</v>
      </c>
      <c r="K236" s="8" t="s">
        <v>283</v>
      </c>
    </row>
    <row r="237" spans="1:11" ht="49.5" customHeight="1" x14ac:dyDescent="0.25">
      <c r="A237" s="34" t="s">
        <v>12</v>
      </c>
      <c r="B237" s="29" t="s">
        <v>60</v>
      </c>
      <c r="C237" s="29"/>
      <c r="D237" s="84"/>
      <c r="E237" s="48">
        <v>1</v>
      </c>
      <c r="F237" s="5" t="s">
        <v>284</v>
      </c>
      <c r="G237" s="53">
        <v>1078.4000000000001</v>
      </c>
      <c r="H237" s="53">
        <v>620</v>
      </c>
      <c r="I237" s="26" t="s">
        <v>473</v>
      </c>
      <c r="J237" s="27" t="s">
        <v>480</v>
      </c>
      <c r="K237" s="8" t="s">
        <v>282</v>
      </c>
    </row>
    <row r="238" spans="1:11" s="51" customFormat="1" ht="69.75" customHeight="1" x14ac:dyDescent="0.25">
      <c r="A238" s="33">
        <v>7</v>
      </c>
      <c r="B238" s="9" t="s">
        <v>285</v>
      </c>
      <c r="C238" s="9"/>
      <c r="D238" s="90">
        <f>SUM(D239:D263)</f>
        <v>181</v>
      </c>
      <c r="E238" s="66"/>
      <c r="F238" s="65">
        <f t="shared" ref="F238:H238" si="8">SUM(F239:F263)</f>
        <v>0</v>
      </c>
      <c r="G238" s="67">
        <f t="shared" si="8"/>
        <v>512514.87000000005</v>
      </c>
      <c r="H238" s="67">
        <f t="shared" si="8"/>
        <v>56788.23</v>
      </c>
      <c r="I238" s="7"/>
      <c r="J238" s="7"/>
      <c r="K238" s="98"/>
    </row>
    <row r="239" spans="1:11" ht="31.5" x14ac:dyDescent="0.25">
      <c r="A239" s="33" t="s">
        <v>9</v>
      </c>
      <c r="B239" s="28" t="s">
        <v>374</v>
      </c>
      <c r="C239" s="28"/>
      <c r="D239" s="80"/>
      <c r="E239" s="48"/>
      <c r="F239" s="44"/>
      <c r="G239" s="45"/>
      <c r="H239" s="45"/>
      <c r="I239" s="46"/>
      <c r="J239" s="44"/>
      <c r="K239" s="24" t="s">
        <v>342</v>
      </c>
    </row>
    <row r="240" spans="1:11" ht="31.5" x14ac:dyDescent="0.25">
      <c r="A240" s="34" t="s">
        <v>10</v>
      </c>
      <c r="B240" s="29" t="s">
        <v>37</v>
      </c>
      <c r="C240" s="29"/>
      <c r="D240" s="84">
        <v>48</v>
      </c>
      <c r="E240" s="48">
        <v>1</v>
      </c>
      <c r="F240" s="5" t="s">
        <v>286</v>
      </c>
      <c r="G240" s="53">
        <v>204210</v>
      </c>
      <c r="H240" s="53">
        <v>846</v>
      </c>
      <c r="I240" s="26" t="s">
        <v>473</v>
      </c>
      <c r="J240" s="27" t="s">
        <v>480</v>
      </c>
      <c r="K240" s="8" t="s">
        <v>283</v>
      </c>
    </row>
    <row r="241" spans="1:11" ht="31.5" x14ac:dyDescent="0.25">
      <c r="A241" s="34" t="s">
        <v>12</v>
      </c>
      <c r="B241" s="29" t="s">
        <v>43</v>
      </c>
      <c r="C241" s="29"/>
      <c r="D241" s="84">
        <v>21</v>
      </c>
      <c r="E241" s="48">
        <v>1</v>
      </c>
      <c r="F241" s="5" t="s">
        <v>287</v>
      </c>
      <c r="G241" s="53">
        <v>1025</v>
      </c>
      <c r="H241" s="53">
        <v>415</v>
      </c>
      <c r="I241" s="26" t="s">
        <v>473</v>
      </c>
      <c r="J241" s="27" t="s">
        <v>480</v>
      </c>
      <c r="K241" s="8" t="s">
        <v>283</v>
      </c>
    </row>
    <row r="242" spans="1:11" ht="47.25" x14ac:dyDescent="0.25">
      <c r="A242" s="34" t="s">
        <v>14</v>
      </c>
      <c r="B242" s="29" t="s">
        <v>46</v>
      </c>
      <c r="C242" s="29"/>
      <c r="D242" s="84">
        <v>10</v>
      </c>
      <c r="E242" s="48">
        <v>1</v>
      </c>
      <c r="F242" s="5" t="s">
        <v>288</v>
      </c>
      <c r="G242" s="53">
        <v>300</v>
      </c>
      <c r="H242" s="53">
        <v>267</v>
      </c>
      <c r="I242" s="26" t="s">
        <v>473</v>
      </c>
      <c r="J242" s="52" t="s">
        <v>482</v>
      </c>
      <c r="K242" s="8" t="s">
        <v>289</v>
      </c>
    </row>
    <row r="243" spans="1:11" ht="31.5" x14ac:dyDescent="0.25">
      <c r="A243" s="34" t="s">
        <v>25</v>
      </c>
      <c r="B243" s="29" t="s">
        <v>54</v>
      </c>
      <c r="C243" s="29"/>
      <c r="D243" s="84">
        <v>10</v>
      </c>
      <c r="E243" s="48">
        <v>1</v>
      </c>
      <c r="F243" s="5" t="s">
        <v>290</v>
      </c>
      <c r="G243" s="53">
        <v>458.3</v>
      </c>
      <c r="H243" s="53">
        <v>248</v>
      </c>
      <c r="I243" s="26" t="s">
        <v>473</v>
      </c>
      <c r="J243" s="52" t="s">
        <v>482</v>
      </c>
      <c r="K243" s="8" t="s">
        <v>289</v>
      </c>
    </row>
    <row r="244" spans="1:11" ht="31.5" x14ac:dyDescent="0.25">
      <c r="A244" s="34" t="s">
        <v>28</v>
      </c>
      <c r="B244" s="29" t="s">
        <v>57</v>
      </c>
      <c r="C244" s="29"/>
      <c r="D244" s="84">
        <v>10</v>
      </c>
      <c r="E244" s="48">
        <v>1</v>
      </c>
      <c r="F244" s="5" t="s">
        <v>291</v>
      </c>
      <c r="G244" s="53">
        <v>719.7</v>
      </c>
      <c r="H244" s="53">
        <v>248</v>
      </c>
      <c r="I244" s="26" t="s">
        <v>473</v>
      </c>
      <c r="J244" s="52" t="s">
        <v>482</v>
      </c>
      <c r="K244" s="8" t="s">
        <v>289</v>
      </c>
    </row>
    <row r="245" spans="1:11" ht="31.5" x14ac:dyDescent="0.25">
      <c r="A245" s="34" t="s">
        <v>30</v>
      </c>
      <c r="B245" s="29" t="s">
        <v>60</v>
      </c>
      <c r="C245" s="29"/>
      <c r="D245" s="84">
        <v>10</v>
      </c>
      <c r="E245" s="48">
        <v>1</v>
      </c>
      <c r="F245" s="5" t="s">
        <v>292</v>
      </c>
      <c r="G245" s="53">
        <v>274.10000000000002</v>
      </c>
      <c r="H245" s="53">
        <v>144</v>
      </c>
      <c r="I245" s="26" t="s">
        <v>473</v>
      </c>
      <c r="J245" s="52" t="s">
        <v>482</v>
      </c>
      <c r="K245" s="8" t="s">
        <v>289</v>
      </c>
    </row>
    <row r="246" spans="1:11" ht="31.5" x14ac:dyDescent="0.25">
      <c r="A246" s="34" t="s">
        <v>32</v>
      </c>
      <c r="B246" s="29" t="s">
        <v>63</v>
      </c>
      <c r="C246" s="29"/>
      <c r="D246" s="84">
        <v>10</v>
      </c>
      <c r="E246" s="48">
        <v>1</v>
      </c>
      <c r="F246" s="5" t="s">
        <v>293</v>
      </c>
      <c r="G246" s="53">
        <v>628.70000000000005</v>
      </c>
      <c r="H246" s="53">
        <v>272</v>
      </c>
      <c r="I246" s="26" t="s">
        <v>473</v>
      </c>
      <c r="J246" s="52" t="s">
        <v>482</v>
      </c>
      <c r="K246" s="8" t="s">
        <v>289</v>
      </c>
    </row>
    <row r="247" spans="1:11" ht="31.5" x14ac:dyDescent="0.25">
      <c r="A247" s="34" t="s">
        <v>34</v>
      </c>
      <c r="B247" s="29" t="s">
        <v>65</v>
      </c>
      <c r="C247" s="29"/>
      <c r="D247" s="84">
        <v>8</v>
      </c>
      <c r="E247" s="48">
        <v>1</v>
      </c>
      <c r="F247" s="5" t="s">
        <v>294</v>
      </c>
      <c r="G247" s="53">
        <v>135.6</v>
      </c>
      <c r="H247" s="53">
        <v>243.6</v>
      </c>
      <c r="I247" s="26" t="s">
        <v>473</v>
      </c>
      <c r="J247" s="52" t="s">
        <v>482</v>
      </c>
      <c r="K247" s="8" t="s">
        <v>289</v>
      </c>
    </row>
    <row r="248" spans="1:11" ht="71.25" customHeight="1" x14ac:dyDescent="0.25">
      <c r="A248" s="34" t="s">
        <v>96</v>
      </c>
      <c r="B248" s="29" t="s">
        <v>67</v>
      </c>
      <c r="C248" s="29"/>
      <c r="D248" s="84"/>
      <c r="E248" s="48">
        <v>0</v>
      </c>
      <c r="F248" s="5" t="s">
        <v>295</v>
      </c>
      <c r="G248" s="53">
        <v>256.07</v>
      </c>
      <c r="H248" s="53">
        <v>256.07</v>
      </c>
      <c r="I248" s="26" t="s">
        <v>473</v>
      </c>
      <c r="J248" s="52"/>
      <c r="K248" s="8" t="s">
        <v>296</v>
      </c>
    </row>
    <row r="249" spans="1:11" ht="47.25" x14ac:dyDescent="0.25">
      <c r="A249" s="34" t="s">
        <v>99</v>
      </c>
      <c r="B249" s="29" t="s">
        <v>71</v>
      </c>
      <c r="C249" s="29"/>
      <c r="D249" s="84">
        <v>16</v>
      </c>
      <c r="E249" s="48">
        <v>1</v>
      </c>
      <c r="F249" s="5" t="s">
        <v>297</v>
      </c>
      <c r="G249" s="53">
        <v>30493</v>
      </c>
      <c r="H249" s="53">
        <v>0</v>
      </c>
      <c r="I249" s="26" t="s">
        <v>473</v>
      </c>
      <c r="J249" s="27" t="s">
        <v>480</v>
      </c>
      <c r="K249" s="8" t="s">
        <v>298</v>
      </c>
    </row>
    <row r="250" spans="1:11" x14ac:dyDescent="0.25">
      <c r="A250" s="33" t="s">
        <v>16</v>
      </c>
      <c r="B250" s="28" t="s">
        <v>375</v>
      </c>
      <c r="C250" s="28"/>
      <c r="D250" s="80"/>
      <c r="E250" s="48"/>
      <c r="F250" s="44"/>
      <c r="G250" s="45"/>
      <c r="H250" s="45"/>
      <c r="I250" s="46"/>
      <c r="J250" s="44"/>
      <c r="K250" s="24"/>
    </row>
    <row r="251" spans="1:11" ht="47.25" x14ac:dyDescent="0.25">
      <c r="A251" s="34" t="s">
        <v>10</v>
      </c>
      <c r="B251" s="29" t="s">
        <v>72</v>
      </c>
      <c r="C251" s="29"/>
      <c r="D251" s="84">
        <v>8</v>
      </c>
      <c r="E251" s="48">
        <v>1</v>
      </c>
      <c r="F251" s="5" t="s">
        <v>299</v>
      </c>
      <c r="G251" s="53">
        <v>7483</v>
      </c>
      <c r="H251" s="53">
        <v>604.55999999999995</v>
      </c>
      <c r="I251" s="26" t="s">
        <v>473</v>
      </c>
      <c r="J251" s="52" t="s">
        <v>482</v>
      </c>
      <c r="K251" s="8" t="s">
        <v>289</v>
      </c>
    </row>
    <row r="252" spans="1:11" ht="31.5" x14ac:dyDescent="0.25">
      <c r="A252" s="34" t="s">
        <v>12</v>
      </c>
      <c r="B252" s="29" t="s">
        <v>75</v>
      </c>
      <c r="C252" s="29"/>
      <c r="D252" s="84">
        <v>8</v>
      </c>
      <c r="E252" s="48">
        <v>1</v>
      </c>
      <c r="F252" s="5" t="s">
        <v>300</v>
      </c>
      <c r="G252" s="53">
        <v>1000.5</v>
      </c>
      <c r="H252" s="53">
        <v>1000.5</v>
      </c>
      <c r="I252" s="26" t="s">
        <v>473</v>
      </c>
      <c r="J252" s="52" t="s">
        <v>482</v>
      </c>
      <c r="K252" s="8" t="s">
        <v>289</v>
      </c>
    </row>
    <row r="253" spans="1:11" ht="31.5" x14ac:dyDescent="0.25">
      <c r="A253" s="34" t="s">
        <v>14</v>
      </c>
      <c r="B253" s="29" t="s">
        <v>131</v>
      </c>
      <c r="C253" s="29"/>
      <c r="D253" s="84">
        <v>8</v>
      </c>
      <c r="E253" s="48">
        <v>1</v>
      </c>
      <c r="F253" s="5" t="s">
        <v>301</v>
      </c>
      <c r="G253" s="53">
        <v>941.5</v>
      </c>
      <c r="H253" s="53">
        <v>941.5</v>
      </c>
      <c r="I253" s="26" t="s">
        <v>473</v>
      </c>
      <c r="J253" s="52" t="s">
        <v>482</v>
      </c>
      <c r="K253" s="8" t="s">
        <v>289</v>
      </c>
    </row>
    <row r="254" spans="1:11" ht="31.5" x14ac:dyDescent="0.25">
      <c r="A254" s="34" t="s">
        <v>25</v>
      </c>
      <c r="B254" s="29" t="s">
        <v>78</v>
      </c>
      <c r="C254" s="29"/>
      <c r="D254" s="84">
        <v>8</v>
      </c>
      <c r="E254" s="48">
        <v>1</v>
      </c>
      <c r="F254" s="5" t="s">
        <v>302</v>
      </c>
      <c r="G254" s="53">
        <v>900</v>
      </c>
      <c r="H254" s="53">
        <v>900</v>
      </c>
      <c r="I254" s="26" t="s">
        <v>473</v>
      </c>
      <c r="J254" s="52" t="s">
        <v>482</v>
      </c>
      <c r="K254" s="8" t="s">
        <v>289</v>
      </c>
    </row>
    <row r="255" spans="1:11" x14ac:dyDescent="0.25">
      <c r="A255" s="20" t="s">
        <v>20</v>
      </c>
      <c r="B255" s="28" t="s">
        <v>376</v>
      </c>
      <c r="C255" s="28"/>
      <c r="D255" s="80"/>
      <c r="E255" s="48"/>
      <c r="F255" s="44"/>
      <c r="G255" s="45"/>
      <c r="H255" s="45"/>
      <c r="I255" s="46"/>
      <c r="J255" s="44"/>
      <c r="K255" s="24"/>
    </row>
    <row r="256" spans="1:11" ht="31.5" x14ac:dyDescent="0.25">
      <c r="A256" s="34" t="s">
        <v>10</v>
      </c>
      <c r="B256" s="29" t="s">
        <v>81</v>
      </c>
      <c r="C256" s="29"/>
      <c r="D256" s="84"/>
      <c r="E256" s="48">
        <v>1</v>
      </c>
      <c r="F256" s="5" t="s">
        <v>303</v>
      </c>
      <c r="G256" s="53">
        <v>90054</v>
      </c>
      <c r="H256" s="53">
        <v>3701</v>
      </c>
      <c r="I256" s="26" t="s">
        <v>473</v>
      </c>
      <c r="J256" s="73" t="s">
        <v>5</v>
      </c>
      <c r="K256" s="103" t="s">
        <v>304</v>
      </c>
    </row>
    <row r="257" spans="1:11" x14ac:dyDescent="0.25">
      <c r="A257" s="34" t="s">
        <v>12</v>
      </c>
      <c r="B257" s="29" t="s">
        <v>83</v>
      </c>
      <c r="C257" s="29"/>
      <c r="D257" s="84"/>
      <c r="E257" s="48">
        <v>1</v>
      </c>
      <c r="F257" s="5" t="s">
        <v>443</v>
      </c>
      <c r="G257" s="53">
        <v>31436.799999999999</v>
      </c>
      <c r="H257" s="53">
        <v>17619.400000000001</v>
      </c>
      <c r="I257" s="26" t="s">
        <v>473</v>
      </c>
      <c r="J257" s="73" t="s">
        <v>5</v>
      </c>
      <c r="K257" s="103" t="s">
        <v>304</v>
      </c>
    </row>
    <row r="258" spans="1:11" x14ac:dyDescent="0.25">
      <c r="A258" s="34" t="s">
        <v>14</v>
      </c>
      <c r="B258" s="29" t="s">
        <v>85</v>
      </c>
      <c r="C258" s="29"/>
      <c r="D258" s="84"/>
      <c r="E258" s="48">
        <v>1</v>
      </c>
      <c r="F258" s="5" t="s">
        <v>443</v>
      </c>
      <c r="G258" s="53">
        <v>51405.4</v>
      </c>
      <c r="H258" s="53">
        <v>22276</v>
      </c>
      <c r="I258" s="26" t="s">
        <v>473</v>
      </c>
      <c r="J258" s="73" t="s">
        <v>5</v>
      </c>
      <c r="K258" s="103" t="s">
        <v>304</v>
      </c>
    </row>
    <row r="259" spans="1:11" x14ac:dyDescent="0.25">
      <c r="A259" s="34" t="s">
        <v>25</v>
      </c>
      <c r="B259" s="29" t="s">
        <v>87</v>
      </c>
      <c r="C259" s="29"/>
      <c r="D259" s="84"/>
      <c r="E259" s="48">
        <v>1</v>
      </c>
      <c r="F259" s="5" t="s">
        <v>443</v>
      </c>
      <c r="G259" s="53">
        <v>35068</v>
      </c>
      <c r="H259" s="53">
        <v>5752</v>
      </c>
      <c r="I259" s="26" t="s">
        <v>473</v>
      </c>
      <c r="J259" s="73" t="s">
        <v>5</v>
      </c>
      <c r="K259" s="103" t="s">
        <v>304</v>
      </c>
    </row>
    <row r="260" spans="1:11" x14ac:dyDescent="0.25">
      <c r="A260" s="34" t="s">
        <v>28</v>
      </c>
      <c r="B260" s="29" t="s">
        <v>90</v>
      </c>
      <c r="C260" s="29"/>
      <c r="D260" s="84"/>
      <c r="E260" s="48">
        <v>1</v>
      </c>
      <c r="F260" s="5" t="s">
        <v>444</v>
      </c>
      <c r="G260" s="53">
        <v>43000</v>
      </c>
      <c r="H260" s="53">
        <v>188.6</v>
      </c>
      <c r="I260" s="26" t="s">
        <v>473</v>
      </c>
      <c r="J260" s="73" t="s">
        <v>5</v>
      </c>
      <c r="K260" s="103" t="s">
        <v>304</v>
      </c>
    </row>
    <row r="261" spans="1:11" ht="31.5" x14ac:dyDescent="0.25">
      <c r="A261" s="34" t="s">
        <v>30</v>
      </c>
      <c r="B261" s="29" t="s">
        <v>92</v>
      </c>
      <c r="C261" s="29"/>
      <c r="D261" s="84"/>
      <c r="E261" s="48">
        <v>1</v>
      </c>
      <c r="F261" s="5" t="s">
        <v>305</v>
      </c>
      <c r="G261" s="53">
        <v>9716</v>
      </c>
      <c r="H261" s="53">
        <v>125</v>
      </c>
      <c r="I261" s="26" t="s">
        <v>473</v>
      </c>
      <c r="J261" s="73" t="s">
        <v>5</v>
      </c>
      <c r="K261" s="103" t="s">
        <v>304</v>
      </c>
    </row>
    <row r="262" spans="1:11" x14ac:dyDescent="0.25">
      <c r="A262" s="34" t="s">
        <v>32</v>
      </c>
      <c r="B262" s="29" t="s">
        <v>94</v>
      </c>
      <c r="C262" s="29"/>
      <c r="D262" s="84"/>
      <c r="E262" s="48">
        <v>1</v>
      </c>
      <c r="F262" s="5" t="s">
        <v>445</v>
      </c>
      <c r="G262" s="53">
        <v>309.2</v>
      </c>
      <c r="H262" s="53">
        <v>92</v>
      </c>
      <c r="I262" s="26" t="s">
        <v>473</v>
      </c>
      <c r="J262" s="73" t="s">
        <v>5</v>
      </c>
      <c r="K262" s="103" t="s">
        <v>304</v>
      </c>
    </row>
    <row r="263" spans="1:11" ht="47.25" x14ac:dyDescent="0.25">
      <c r="A263" s="34" t="s">
        <v>34</v>
      </c>
      <c r="B263" s="29" t="s">
        <v>97</v>
      </c>
      <c r="C263" s="29"/>
      <c r="D263" s="84">
        <v>6</v>
      </c>
      <c r="E263" s="48">
        <v>0</v>
      </c>
      <c r="F263" s="5" t="s">
        <v>306</v>
      </c>
      <c r="G263" s="53">
        <v>2700</v>
      </c>
      <c r="H263" s="53">
        <v>648</v>
      </c>
      <c r="I263" s="26" t="s">
        <v>473</v>
      </c>
      <c r="J263" s="73"/>
      <c r="K263" s="103" t="s">
        <v>6</v>
      </c>
    </row>
    <row r="264" spans="1:11" s="51" customFormat="1" ht="62.25" customHeight="1" x14ac:dyDescent="0.25">
      <c r="A264" s="20">
        <v>8</v>
      </c>
      <c r="B264" s="9" t="s">
        <v>307</v>
      </c>
      <c r="C264" s="9"/>
      <c r="D264" s="86">
        <f>SUM(D265:D283)</f>
        <v>184</v>
      </c>
      <c r="E264" s="23"/>
      <c r="F264" s="22">
        <f>SUM(F265:F283)</f>
        <v>0</v>
      </c>
      <c r="G264" s="19">
        <f>SUM(G265:G283)</f>
        <v>4716.8999999999996</v>
      </c>
      <c r="H264" s="19">
        <f>SUM(H265:H283)</f>
        <v>5071.8999999999996</v>
      </c>
      <c r="I264" s="7"/>
      <c r="J264" s="7"/>
      <c r="K264" s="98"/>
    </row>
    <row r="265" spans="1:11" x14ac:dyDescent="0.25">
      <c r="A265" s="20" t="s">
        <v>9</v>
      </c>
      <c r="B265" s="28" t="s">
        <v>374</v>
      </c>
      <c r="C265" s="28"/>
      <c r="D265" s="80"/>
      <c r="E265" s="48"/>
      <c r="F265" s="44"/>
      <c r="G265" s="45"/>
      <c r="H265" s="45"/>
      <c r="I265" s="46"/>
      <c r="J265" s="44"/>
      <c r="K265" s="24"/>
    </row>
    <row r="266" spans="1:11" ht="47.25" x14ac:dyDescent="0.25">
      <c r="A266" s="74" t="s">
        <v>10</v>
      </c>
      <c r="B266" s="4" t="s">
        <v>37</v>
      </c>
      <c r="C266" s="4"/>
      <c r="D266" s="84">
        <v>34</v>
      </c>
      <c r="E266" s="48">
        <v>0</v>
      </c>
      <c r="F266" s="5" t="s">
        <v>446</v>
      </c>
      <c r="G266" s="16">
        <v>0</v>
      </c>
      <c r="H266" s="16">
        <v>250</v>
      </c>
      <c r="I266" s="26" t="s">
        <v>473</v>
      </c>
      <c r="J266" s="8"/>
      <c r="K266" s="8" t="s">
        <v>308</v>
      </c>
    </row>
    <row r="267" spans="1:11" ht="31.5" x14ac:dyDescent="0.25">
      <c r="A267" s="74" t="s">
        <v>12</v>
      </c>
      <c r="B267" s="4" t="s">
        <v>43</v>
      </c>
      <c r="C267" s="4"/>
      <c r="D267" s="84">
        <f>0</f>
        <v>0</v>
      </c>
      <c r="E267" s="48">
        <v>1</v>
      </c>
      <c r="F267" s="5" t="s">
        <v>447</v>
      </c>
      <c r="G267" s="16">
        <v>1754</v>
      </c>
      <c r="H267" s="16">
        <v>1754</v>
      </c>
      <c r="I267" s="26" t="s">
        <v>473</v>
      </c>
      <c r="J267" s="27" t="s">
        <v>480</v>
      </c>
      <c r="K267" s="8" t="s">
        <v>309</v>
      </c>
    </row>
    <row r="268" spans="1:11" ht="47.25" x14ac:dyDescent="0.25">
      <c r="A268" s="74" t="s">
        <v>14</v>
      </c>
      <c r="B268" s="4" t="s">
        <v>46</v>
      </c>
      <c r="C268" s="4"/>
      <c r="D268" s="84">
        <v>26</v>
      </c>
      <c r="E268" s="48">
        <v>1</v>
      </c>
      <c r="F268" s="5" t="s">
        <v>448</v>
      </c>
      <c r="G268" s="16">
        <v>115</v>
      </c>
      <c r="H268" s="16">
        <v>345</v>
      </c>
      <c r="I268" s="26" t="s">
        <v>473</v>
      </c>
      <c r="J268" s="27" t="s">
        <v>480</v>
      </c>
      <c r="K268" s="8" t="s">
        <v>481</v>
      </c>
    </row>
    <row r="269" spans="1:11" ht="31.5" x14ac:dyDescent="0.25">
      <c r="A269" s="74" t="s">
        <v>25</v>
      </c>
      <c r="B269" s="4" t="s">
        <v>54</v>
      </c>
      <c r="C269" s="4"/>
      <c r="D269" s="84">
        <f>13+1</f>
        <v>14</v>
      </c>
      <c r="E269" s="48">
        <v>1</v>
      </c>
      <c r="F269" s="5" t="s">
        <v>449</v>
      </c>
      <c r="G269" s="16">
        <v>241</v>
      </c>
      <c r="H269" s="16">
        <v>241</v>
      </c>
      <c r="I269" s="26" t="s">
        <v>473</v>
      </c>
      <c r="J269" s="27" t="s">
        <v>480</v>
      </c>
      <c r="K269" s="8" t="s">
        <v>309</v>
      </c>
    </row>
    <row r="270" spans="1:11" ht="31.5" x14ac:dyDescent="0.25">
      <c r="A270" s="74" t="s">
        <v>28</v>
      </c>
      <c r="B270" s="4" t="s">
        <v>57</v>
      </c>
      <c r="C270" s="4"/>
      <c r="D270" s="84">
        <v>0</v>
      </c>
      <c r="E270" s="48">
        <v>1</v>
      </c>
      <c r="F270" s="5" t="s">
        <v>449</v>
      </c>
      <c r="G270" s="16">
        <v>241</v>
      </c>
      <c r="H270" s="16">
        <v>241</v>
      </c>
      <c r="I270" s="26" t="s">
        <v>473</v>
      </c>
      <c r="J270" s="27" t="s">
        <v>480</v>
      </c>
      <c r="K270" s="8" t="s">
        <v>309</v>
      </c>
    </row>
    <row r="271" spans="1:11" ht="31.5" x14ac:dyDescent="0.25">
      <c r="A271" s="74" t="s">
        <v>30</v>
      </c>
      <c r="B271" s="4" t="s">
        <v>60</v>
      </c>
      <c r="C271" s="4"/>
      <c r="D271" s="84">
        <f>15+2</f>
        <v>17</v>
      </c>
      <c r="E271" s="48">
        <v>1</v>
      </c>
      <c r="F271" s="5" t="s">
        <v>450</v>
      </c>
      <c r="G271" s="16">
        <v>241</v>
      </c>
      <c r="H271" s="16">
        <v>241</v>
      </c>
      <c r="I271" s="26" t="s">
        <v>473</v>
      </c>
      <c r="J271" s="27" t="s">
        <v>480</v>
      </c>
      <c r="K271" s="8" t="s">
        <v>309</v>
      </c>
    </row>
    <row r="272" spans="1:11" ht="31.5" x14ac:dyDescent="0.25">
      <c r="A272" s="74" t="s">
        <v>32</v>
      </c>
      <c r="B272" s="4" t="s">
        <v>63</v>
      </c>
      <c r="C272" s="4"/>
      <c r="D272" s="84">
        <f>15+2</f>
        <v>17</v>
      </c>
      <c r="E272" s="48">
        <v>1</v>
      </c>
      <c r="F272" s="5" t="s">
        <v>451</v>
      </c>
      <c r="G272" s="16">
        <v>241</v>
      </c>
      <c r="H272" s="16">
        <v>241</v>
      </c>
      <c r="I272" s="26" t="s">
        <v>473</v>
      </c>
      <c r="J272" s="27" t="s">
        <v>480</v>
      </c>
      <c r="K272" s="8" t="s">
        <v>309</v>
      </c>
    </row>
    <row r="273" spans="1:11" ht="31.5" x14ac:dyDescent="0.25">
      <c r="A273" s="74" t="s">
        <v>34</v>
      </c>
      <c r="B273" s="4" t="s">
        <v>65</v>
      </c>
      <c r="C273" s="4"/>
      <c r="D273" s="84">
        <v>0</v>
      </c>
      <c r="E273" s="48">
        <v>1</v>
      </c>
      <c r="F273" s="5" t="s">
        <v>451</v>
      </c>
      <c r="G273" s="16">
        <v>120</v>
      </c>
      <c r="H273" s="16">
        <v>120</v>
      </c>
      <c r="I273" s="26" t="s">
        <v>473</v>
      </c>
      <c r="J273" s="27" t="s">
        <v>480</v>
      </c>
      <c r="K273" s="8" t="s">
        <v>309</v>
      </c>
    </row>
    <row r="274" spans="1:11" ht="31.5" x14ac:dyDescent="0.25">
      <c r="A274" s="74" t="s">
        <v>96</v>
      </c>
      <c r="B274" s="4" t="s">
        <v>67</v>
      </c>
      <c r="C274" s="4"/>
      <c r="D274" s="84">
        <v>0</v>
      </c>
      <c r="E274" s="48">
        <v>1</v>
      </c>
      <c r="F274" s="5" t="s">
        <v>452</v>
      </c>
      <c r="G274" s="16">
        <v>241</v>
      </c>
      <c r="H274" s="16">
        <v>241</v>
      </c>
      <c r="I274" s="26" t="s">
        <v>473</v>
      </c>
      <c r="J274" s="27" t="s">
        <v>480</v>
      </c>
      <c r="K274" s="8" t="s">
        <v>309</v>
      </c>
    </row>
    <row r="275" spans="1:11" ht="31.5" x14ac:dyDescent="0.25">
      <c r="A275" s="74" t="s">
        <v>99</v>
      </c>
      <c r="B275" s="4" t="s">
        <v>71</v>
      </c>
      <c r="C275" s="4"/>
      <c r="D275" s="84">
        <f>14+1</f>
        <v>15</v>
      </c>
      <c r="E275" s="48">
        <v>1</v>
      </c>
      <c r="F275" s="5" t="s">
        <v>453</v>
      </c>
      <c r="G275" s="16">
        <v>241</v>
      </c>
      <c r="H275" s="16">
        <v>241</v>
      </c>
      <c r="I275" s="26" t="s">
        <v>473</v>
      </c>
      <c r="J275" s="27" t="s">
        <v>480</v>
      </c>
      <c r="K275" s="8" t="s">
        <v>309</v>
      </c>
    </row>
    <row r="276" spans="1:11" ht="31.5" x14ac:dyDescent="0.25">
      <c r="A276" s="74" t="s">
        <v>102</v>
      </c>
      <c r="B276" s="4" t="s">
        <v>72</v>
      </c>
      <c r="C276" s="4"/>
      <c r="D276" s="84">
        <v>0</v>
      </c>
      <c r="E276" s="48">
        <v>1</v>
      </c>
      <c r="F276" s="5" t="s">
        <v>454</v>
      </c>
      <c r="G276" s="16">
        <v>321.89999999999998</v>
      </c>
      <c r="H276" s="16">
        <v>321.89999999999998</v>
      </c>
      <c r="I276" s="26" t="s">
        <v>473</v>
      </c>
      <c r="J276" s="27" t="s">
        <v>480</v>
      </c>
      <c r="K276" s="8" t="s">
        <v>309</v>
      </c>
    </row>
    <row r="277" spans="1:11" ht="31.5" x14ac:dyDescent="0.25">
      <c r="A277" s="74" t="s">
        <v>128</v>
      </c>
      <c r="B277" s="4" t="s">
        <v>75</v>
      </c>
      <c r="C277" s="4"/>
      <c r="D277" s="84">
        <v>10</v>
      </c>
      <c r="E277" s="48">
        <v>1</v>
      </c>
      <c r="F277" s="5" t="s">
        <v>310</v>
      </c>
      <c r="G277" s="16">
        <v>150</v>
      </c>
      <c r="H277" s="16">
        <v>150</v>
      </c>
      <c r="I277" s="26" t="s">
        <v>473</v>
      </c>
      <c r="J277" s="27" t="s">
        <v>480</v>
      </c>
      <c r="K277" s="8" t="s">
        <v>309</v>
      </c>
    </row>
    <row r="278" spans="1:11" ht="31.5" x14ac:dyDescent="0.25">
      <c r="A278" s="74" t="s">
        <v>130</v>
      </c>
      <c r="B278" s="4" t="s">
        <v>131</v>
      </c>
      <c r="C278" s="4"/>
      <c r="D278" s="84">
        <v>9</v>
      </c>
      <c r="E278" s="48">
        <v>1</v>
      </c>
      <c r="F278" s="5" t="s">
        <v>455</v>
      </c>
      <c r="G278" s="16">
        <v>210</v>
      </c>
      <c r="H278" s="16">
        <v>210</v>
      </c>
      <c r="I278" s="26" t="s">
        <v>473</v>
      </c>
      <c r="J278" s="27" t="s">
        <v>480</v>
      </c>
      <c r="K278" s="8" t="s">
        <v>309</v>
      </c>
    </row>
    <row r="279" spans="1:11" x14ac:dyDescent="0.25">
      <c r="A279" s="20" t="s">
        <v>16</v>
      </c>
      <c r="B279" s="28" t="s">
        <v>375</v>
      </c>
      <c r="C279" s="28"/>
      <c r="D279" s="80"/>
      <c r="E279" s="48"/>
      <c r="F279" s="44"/>
      <c r="G279" s="45"/>
      <c r="H279" s="45"/>
      <c r="I279" s="46"/>
      <c r="J279" s="44"/>
      <c r="K279" s="24"/>
    </row>
    <row r="280" spans="1:11" ht="31.5" x14ac:dyDescent="0.25">
      <c r="A280" s="74" t="s">
        <v>10</v>
      </c>
      <c r="B280" s="4" t="s">
        <v>78</v>
      </c>
      <c r="C280" s="4"/>
      <c r="D280" s="84">
        <f>12+1</f>
        <v>13</v>
      </c>
      <c r="E280" s="48">
        <v>1</v>
      </c>
      <c r="F280" s="5" t="s">
        <v>311</v>
      </c>
      <c r="G280" s="16">
        <v>0</v>
      </c>
      <c r="H280" s="16">
        <v>282</v>
      </c>
      <c r="I280" s="26" t="s">
        <v>473</v>
      </c>
      <c r="J280" s="27" t="s">
        <v>480</v>
      </c>
      <c r="K280" s="8" t="s">
        <v>309</v>
      </c>
    </row>
    <row r="281" spans="1:11" x14ac:dyDescent="0.25">
      <c r="A281" s="20" t="s">
        <v>20</v>
      </c>
      <c r="B281" s="28" t="s">
        <v>376</v>
      </c>
      <c r="C281" s="28"/>
      <c r="D281" s="80"/>
      <c r="E281" s="48"/>
      <c r="F281" s="44"/>
      <c r="G281" s="45"/>
      <c r="H281" s="45"/>
      <c r="I281" s="46"/>
      <c r="J281" s="44"/>
      <c r="K281" s="24"/>
    </row>
    <row r="282" spans="1:11" ht="31.5" x14ac:dyDescent="0.25">
      <c r="A282" s="26" t="s">
        <v>10</v>
      </c>
      <c r="B282" s="4" t="s">
        <v>81</v>
      </c>
      <c r="C282" s="4"/>
      <c r="D282" s="84">
        <v>13</v>
      </c>
      <c r="E282" s="48">
        <v>1</v>
      </c>
      <c r="F282" s="5" t="s">
        <v>456</v>
      </c>
      <c r="G282" s="16">
        <v>500</v>
      </c>
      <c r="H282" s="16">
        <v>98.9</v>
      </c>
      <c r="I282" s="26" t="s">
        <v>473</v>
      </c>
      <c r="J282" s="27" t="s">
        <v>480</v>
      </c>
      <c r="K282" s="8" t="s">
        <v>309</v>
      </c>
    </row>
    <row r="283" spans="1:11" ht="31.5" x14ac:dyDescent="0.25">
      <c r="A283" s="26" t="s">
        <v>12</v>
      </c>
      <c r="B283" s="4" t="s">
        <v>83</v>
      </c>
      <c r="C283" s="4"/>
      <c r="D283" s="84">
        <v>16</v>
      </c>
      <c r="E283" s="48">
        <v>1</v>
      </c>
      <c r="F283" s="5" t="s">
        <v>457</v>
      </c>
      <c r="G283" s="16">
        <v>100</v>
      </c>
      <c r="H283" s="16">
        <v>94.1</v>
      </c>
      <c r="I283" s="26" t="s">
        <v>473</v>
      </c>
      <c r="J283" s="27" t="s">
        <v>480</v>
      </c>
      <c r="K283" s="8" t="s">
        <v>309</v>
      </c>
    </row>
    <row r="284" spans="1:11" ht="88.5" customHeight="1" x14ac:dyDescent="0.25">
      <c r="A284" s="33"/>
      <c r="B284" s="9" t="s">
        <v>315</v>
      </c>
      <c r="C284" s="9"/>
      <c r="D284" s="90">
        <f>SUM(D285:D297)</f>
        <v>48</v>
      </c>
      <c r="E284" s="66"/>
      <c r="F284" s="65">
        <f t="shared" ref="F284:H284" si="9">SUM(F285:F297)</f>
        <v>0</v>
      </c>
      <c r="G284" s="67">
        <f t="shared" si="9"/>
        <v>30246.400000000001</v>
      </c>
      <c r="H284" s="67">
        <f t="shared" si="9"/>
        <v>4594.1100000000006</v>
      </c>
      <c r="I284" s="10"/>
      <c r="J284" s="10"/>
      <c r="K284" s="100" t="s">
        <v>339</v>
      </c>
    </row>
    <row r="285" spans="1:11" x14ac:dyDescent="0.25">
      <c r="A285" s="33" t="s">
        <v>9</v>
      </c>
      <c r="B285" s="28" t="s">
        <v>376</v>
      </c>
      <c r="C285" s="28"/>
      <c r="D285" s="90"/>
      <c r="E285" s="48"/>
      <c r="F285" s="75"/>
      <c r="G285" s="76"/>
      <c r="H285" s="76"/>
      <c r="I285" s="77"/>
      <c r="J285" s="75"/>
      <c r="K285" s="28"/>
    </row>
    <row r="286" spans="1:11" ht="47.25" x14ac:dyDescent="0.25">
      <c r="A286" s="26" t="s">
        <v>10</v>
      </c>
      <c r="B286" s="4" t="s">
        <v>37</v>
      </c>
      <c r="C286" s="4"/>
      <c r="D286" s="84">
        <v>3</v>
      </c>
      <c r="E286" s="48">
        <v>1</v>
      </c>
      <c r="F286" s="5" t="s">
        <v>354</v>
      </c>
      <c r="G286" s="16">
        <v>590</v>
      </c>
      <c r="H286" s="16">
        <v>216</v>
      </c>
      <c r="I286" s="26" t="s">
        <v>473</v>
      </c>
      <c r="J286" s="27" t="s">
        <v>480</v>
      </c>
      <c r="K286" s="8" t="s">
        <v>309</v>
      </c>
    </row>
    <row r="287" spans="1:11" ht="47.25" x14ac:dyDescent="0.25">
      <c r="A287" s="26" t="s">
        <v>12</v>
      </c>
      <c r="B287" s="4" t="s">
        <v>43</v>
      </c>
      <c r="C287" s="4"/>
      <c r="D287" s="84">
        <v>2</v>
      </c>
      <c r="E287" s="48">
        <v>1</v>
      </c>
      <c r="F287" s="5" t="s">
        <v>355</v>
      </c>
      <c r="G287" s="16">
        <v>10262</v>
      </c>
      <c r="H287" s="16">
        <v>214</v>
      </c>
      <c r="I287" s="26" t="s">
        <v>473</v>
      </c>
      <c r="J287" s="27" t="s">
        <v>480</v>
      </c>
      <c r="K287" s="8" t="s">
        <v>309</v>
      </c>
    </row>
    <row r="288" spans="1:11" ht="47.25" x14ac:dyDescent="0.25">
      <c r="A288" s="26" t="s">
        <v>14</v>
      </c>
      <c r="B288" s="4" t="s">
        <v>46</v>
      </c>
      <c r="C288" s="4"/>
      <c r="D288" s="84">
        <v>3</v>
      </c>
      <c r="E288" s="48">
        <v>1</v>
      </c>
      <c r="F288" s="5" t="s">
        <v>356</v>
      </c>
      <c r="G288" s="16">
        <v>1686.4</v>
      </c>
      <c r="H288" s="16">
        <v>186.4</v>
      </c>
      <c r="I288" s="26" t="s">
        <v>473</v>
      </c>
      <c r="J288" s="27" t="s">
        <v>480</v>
      </c>
      <c r="K288" s="8" t="s">
        <v>309</v>
      </c>
    </row>
    <row r="289" spans="1:11" ht="47.25" x14ac:dyDescent="0.25">
      <c r="A289" s="26" t="s">
        <v>25</v>
      </c>
      <c r="B289" s="4" t="s">
        <v>54</v>
      </c>
      <c r="C289" s="4"/>
      <c r="D289" s="84">
        <v>3</v>
      </c>
      <c r="E289" s="48">
        <v>1</v>
      </c>
      <c r="F289" s="5" t="s">
        <v>357</v>
      </c>
      <c r="G289" s="16">
        <v>1444</v>
      </c>
      <c r="H289" s="16">
        <v>207.97</v>
      </c>
      <c r="I289" s="26" t="s">
        <v>473</v>
      </c>
      <c r="J289" s="27" t="s">
        <v>480</v>
      </c>
      <c r="K289" s="8" t="s">
        <v>309</v>
      </c>
    </row>
    <row r="290" spans="1:11" ht="47.25" x14ac:dyDescent="0.25">
      <c r="A290" s="26" t="s">
        <v>28</v>
      </c>
      <c r="B290" s="4" t="s">
        <v>57</v>
      </c>
      <c r="C290" s="4"/>
      <c r="D290" s="84">
        <v>3</v>
      </c>
      <c r="E290" s="48">
        <v>1</v>
      </c>
      <c r="F290" s="5" t="s">
        <v>358</v>
      </c>
      <c r="G290" s="16">
        <v>1200</v>
      </c>
      <c r="H290" s="16">
        <v>212.37</v>
      </c>
      <c r="I290" s="26" t="s">
        <v>473</v>
      </c>
      <c r="J290" s="27" t="s">
        <v>480</v>
      </c>
      <c r="K290" s="8" t="s">
        <v>309</v>
      </c>
    </row>
    <row r="291" spans="1:11" ht="47.25" x14ac:dyDescent="0.25">
      <c r="A291" s="26" t="s">
        <v>30</v>
      </c>
      <c r="B291" s="4" t="s">
        <v>60</v>
      </c>
      <c r="C291" s="4"/>
      <c r="D291" s="84">
        <v>3</v>
      </c>
      <c r="E291" s="48">
        <v>1</v>
      </c>
      <c r="F291" s="5" t="s">
        <v>359</v>
      </c>
      <c r="G291" s="16">
        <v>750</v>
      </c>
      <c r="H291" s="16">
        <v>132</v>
      </c>
      <c r="I291" s="26" t="s">
        <v>473</v>
      </c>
      <c r="J291" s="27" t="s">
        <v>480</v>
      </c>
      <c r="K291" s="8" t="s">
        <v>309</v>
      </c>
    </row>
    <row r="292" spans="1:11" ht="47.25" x14ac:dyDescent="0.25">
      <c r="A292" s="26" t="s">
        <v>32</v>
      </c>
      <c r="B292" s="4" t="s">
        <v>63</v>
      </c>
      <c r="C292" s="4"/>
      <c r="D292" s="84">
        <v>3</v>
      </c>
      <c r="E292" s="48">
        <v>1</v>
      </c>
      <c r="F292" s="5" t="s">
        <v>360</v>
      </c>
      <c r="G292" s="16">
        <v>1728</v>
      </c>
      <c r="H292" s="16">
        <v>197</v>
      </c>
      <c r="I292" s="26" t="s">
        <v>473</v>
      </c>
      <c r="J292" s="27" t="s">
        <v>480</v>
      </c>
      <c r="K292" s="8" t="s">
        <v>309</v>
      </c>
    </row>
    <row r="293" spans="1:11" ht="47.25" x14ac:dyDescent="0.25">
      <c r="A293" s="26" t="s">
        <v>34</v>
      </c>
      <c r="B293" s="4" t="s">
        <v>65</v>
      </c>
      <c r="C293" s="4"/>
      <c r="D293" s="84">
        <v>3</v>
      </c>
      <c r="E293" s="48">
        <v>1</v>
      </c>
      <c r="F293" s="5" t="s">
        <v>360</v>
      </c>
      <c r="G293" s="16">
        <v>1200</v>
      </c>
      <c r="H293" s="16">
        <v>212.37</v>
      </c>
      <c r="I293" s="26" t="s">
        <v>473</v>
      </c>
      <c r="J293" s="27" t="s">
        <v>480</v>
      </c>
      <c r="K293" s="8" t="s">
        <v>309</v>
      </c>
    </row>
    <row r="294" spans="1:11" ht="47.25" x14ac:dyDescent="0.25">
      <c r="A294" s="26" t="s">
        <v>96</v>
      </c>
      <c r="B294" s="4" t="s">
        <v>67</v>
      </c>
      <c r="C294" s="4"/>
      <c r="D294" s="84">
        <v>19</v>
      </c>
      <c r="E294" s="48">
        <v>1</v>
      </c>
      <c r="F294" s="5" t="s">
        <v>357</v>
      </c>
      <c r="G294" s="16">
        <v>7786</v>
      </c>
      <c r="H294" s="16">
        <v>1520</v>
      </c>
      <c r="I294" s="26" t="s">
        <v>473</v>
      </c>
      <c r="J294" s="27" t="s">
        <v>480</v>
      </c>
      <c r="K294" s="8" t="s">
        <v>309</v>
      </c>
    </row>
    <row r="295" spans="1:11" ht="47.25" x14ac:dyDescent="0.25">
      <c r="A295" s="26" t="s">
        <v>99</v>
      </c>
      <c r="B295" s="4" t="s">
        <v>71</v>
      </c>
      <c r="C295" s="4"/>
      <c r="D295" s="84">
        <v>3</v>
      </c>
      <c r="E295" s="48">
        <v>1</v>
      </c>
      <c r="F295" s="5" t="s">
        <v>361</v>
      </c>
      <c r="G295" s="16">
        <v>2000</v>
      </c>
      <c r="H295" s="16">
        <v>1143</v>
      </c>
      <c r="I295" s="26" t="s">
        <v>473</v>
      </c>
      <c r="J295" s="27" t="s">
        <v>480</v>
      </c>
      <c r="K295" s="8" t="s">
        <v>309</v>
      </c>
    </row>
    <row r="296" spans="1:11" ht="47.25" x14ac:dyDescent="0.25">
      <c r="A296" s="26" t="s">
        <v>102</v>
      </c>
      <c r="B296" s="4" t="s">
        <v>72</v>
      </c>
      <c r="C296" s="4"/>
      <c r="D296" s="84">
        <v>0</v>
      </c>
      <c r="E296" s="48">
        <v>1</v>
      </c>
      <c r="F296" s="5" t="s">
        <v>361</v>
      </c>
      <c r="G296" s="16">
        <v>600</v>
      </c>
      <c r="H296" s="16">
        <v>196</v>
      </c>
      <c r="I296" s="26" t="s">
        <v>473</v>
      </c>
      <c r="J296" s="27" t="s">
        <v>480</v>
      </c>
      <c r="K296" s="8" t="s">
        <v>309</v>
      </c>
    </row>
    <row r="297" spans="1:11" ht="47.25" x14ac:dyDescent="0.25">
      <c r="A297" s="26" t="s">
        <v>128</v>
      </c>
      <c r="B297" s="4" t="s">
        <v>75</v>
      </c>
      <c r="C297" s="4"/>
      <c r="D297" s="84">
        <v>3</v>
      </c>
      <c r="E297" s="48">
        <v>1</v>
      </c>
      <c r="F297" s="5" t="s">
        <v>362</v>
      </c>
      <c r="G297" s="16">
        <v>1000</v>
      </c>
      <c r="H297" s="16">
        <v>157</v>
      </c>
      <c r="I297" s="26" t="s">
        <v>473</v>
      </c>
      <c r="J297" s="27" t="s">
        <v>480</v>
      </c>
      <c r="K297" s="8" t="s">
        <v>309</v>
      </c>
    </row>
    <row r="298" spans="1:11" s="51" customFormat="1" ht="50.25" customHeight="1" x14ac:dyDescent="0.25">
      <c r="A298" s="33">
        <v>9</v>
      </c>
      <c r="B298" s="9" t="s">
        <v>316</v>
      </c>
      <c r="C298" s="9"/>
      <c r="D298" s="80">
        <f>SUM(D299:D306)</f>
        <v>46</v>
      </c>
      <c r="E298" s="23"/>
      <c r="F298" s="22">
        <f t="shared" ref="F298:H298" si="10">SUM(F299:F306)</f>
        <v>0</v>
      </c>
      <c r="G298" s="19">
        <f t="shared" si="10"/>
        <v>2208171.9000000004</v>
      </c>
      <c r="H298" s="19">
        <f t="shared" si="10"/>
        <v>872</v>
      </c>
      <c r="I298" s="26"/>
      <c r="J298" s="29"/>
      <c r="K298" s="98"/>
    </row>
    <row r="299" spans="1:11" x14ac:dyDescent="0.25">
      <c r="A299" s="33" t="s">
        <v>9</v>
      </c>
      <c r="B299" s="28" t="s">
        <v>376</v>
      </c>
      <c r="C299" s="28"/>
      <c r="D299" s="80"/>
      <c r="E299" s="48"/>
      <c r="F299" s="44"/>
      <c r="G299" s="45"/>
      <c r="H299" s="45"/>
      <c r="I299" s="46"/>
      <c r="J299" s="44"/>
      <c r="K299" s="24"/>
    </row>
    <row r="300" spans="1:11" ht="47.25" x14ac:dyDescent="0.25">
      <c r="A300" s="34" t="s">
        <v>10</v>
      </c>
      <c r="B300" s="4" t="s">
        <v>37</v>
      </c>
      <c r="C300" s="4"/>
      <c r="D300" s="84">
        <f>1+8+15</f>
        <v>24</v>
      </c>
      <c r="E300" s="48">
        <v>1</v>
      </c>
      <c r="F300" s="5" t="s">
        <v>363</v>
      </c>
      <c r="G300" s="16">
        <v>43247</v>
      </c>
      <c r="H300" s="16">
        <v>380</v>
      </c>
      <c r="I300" s="26" t="s">
        <v>473</v>
      </c>
      <c r="J300" s="27" t="s">
        <v>480</v>
      </c>
      <c r="K300" s="8" t="s">
        <v>317</v>
      </c>
    </row>
    <row r="301" spans="1:11" ht="47.25" x14ac:dyDescent="0.25">
      <c r="A301" s="34" t="s">
        <v>12</v>
      </c>
      <c r="B301" s="4" t="s">
        <v>43</v>
      </c>
      <c r="C301" s="4"/>
      <c r="D301" s="84">
        <v>3</v>
      </c>
      <c r="E301" s="48">
        <v>1</v>
      </c>
      <c r="F301" s="5" t="s">
        <v>363</v>
      </c>
      <c r="G301" s="16">
        <v>6046.1</v>
      </c>
      <c r="H301" s="16">
        <v>32</v>
      </c>
      <c r="I301" s="26" t="s">
        <v>473</v>
      </c>
      <c r="J301" s="27" t="s">
        <v>480</v>
      </c>
      <c r="K301" s="8" t="s">
        <v>317</v>
      </c>
    </row>
    <row r="302" spans="1:11" ht="63" x14ac:dyDescent="0.25">
      <c r="A302" s="34" t="s">
        <v>14</v>
      </c>
      <c r="B302" s="4" t="s">
        <v>46</v>
      </c>
      <c r="C302" s="4"/>
      <c r="D302" s="84">
        <f>1+7+1</f>
        <v>9</v>
      </c>
      <c r="E302" s="48">
        <v>1</v>
      </c>
      <c r="F302" s="5" t="s">
        <v>364</v>
      </c>
      <c r="G302" s="16">
        <v>10871.2</v>
      </c>
      <c r="H302" s="16">
        <v>100</v>
      </c>
      <c r="I302" s="26" t="s">
        <v>473</v>
      </c>
      <c r="J302" s="27" t="s">
        <v>480</v>
      </c>
      <c r="K302" s="8" t="s">
        <v>317</v>
      </c>
    </row>
    <row r="303" spans="1:11" ht="63" x14ac:dyDescent="0.25">
      <c r="A303" s="34" t="s">
        <v>25</v>
      </c>
      <c r="B303" s="4" t="s">
        <v>54</v>
      </c>
      <c r="C303" s="4"/>
      <c r="D303" s="84">
        <v>7</v>
      </c>
      <c r="E303" s="48">
        <v>1</v>
      </c>
      <c r="F303" s="5" t="s">
        <v>365</v>
      </c>
      <c r="G303" s="16">
        <v>2642.1</v>
      </c>
      <c r="H303" s="16">
        <v>200</v>
      </c>
      <c r="I303" s="26" t="s">
        <v>473</v>
      </c>
      <c r="J303" s="27" t="s">
        <v>480</v>
      </c>
      <c r="K303" s="8" t="s">
        <v>317</v>
      </c>
    </row>
    <row r="304" spans="1:11" ht="47.25" x14ac:dyDescent="0.25">
      <c r="A304" s="34" t="s">
        <v>28</v>
      </c>
      <c r="B304" s="4" t="s">
        <v>57</v>
      </c>
      <c r="C304" s="4"/>
      <c r="D304" s="84">
        <v>1</v>
      </c>
      <c r="E304" s="48">
        <v>0</v>
      </c>
      <c r="F304" s="5" t="s">
        <v>366</v>
      </c>
      <c r="G304" s="16">
        <v>737887.5</v>
      </c>
      <c r="H304" s="16">
        <v>0</v>
      </c>
      <c r="I304" s="26" t="s">
        <v>474</v>
      </c>
      <c r="J304" s="29"/>
      <c r="K304" s="8" t="s">
        <v>483</v>
      </c>
    </row>
    <row r="305" spans="1:11" ht="47.25" x14ac:dyDescent="0.25">
      <c r="A305" s="34" t="s">
        <v>30</v>
      </c>
      <c r="B305" s="4" t="s">
        <v>60</v>
      </c>
      <c r="C305" s="4"/>
      <c r="D305" s="84">
        <v>1</v>
      </c>
      <c r="E305" s="48">
        <v>0</v>
      </c>
      <c r="F305" s="5" t="s">
        <v>367</v>
      </c>
      <c r="G305" s="16">
        <v>445523.7</v>
      </c>
      <c r="H305" s="16">
        <v>0</v>
      </c>
      <c r="I305" s="26" t="s">
        <v>474</v>
      </c>
      <c r="J305" s="29"/>
      <c r="K305" s="8" t="s">
        <v>483</v>
      </c>
    </row>
    <row r="306" spans="1:11" ht="47.25" x14ac:dyDescent="0.25">
      <c r="A306" s="34" t="s">
        <v>32</v>
      </c>
      <c r="B306" s="4" t="s">
        <v>63</v>
      </c>
      <c r="C306" s="4"/>
      <c r="D306" s="84">
        <v>1</v>
      </c>
      <c r="E306" s="48">
        <v>0</v>
      </c>
      <c r="F306" s="5" t="s">
        <v>368</v>
      </c>
      <c r="G306" s="16">
        <v>961954.3</v>
      </c>
      <c r="H306" s="16">
        <v>160</v>
      </c>
      <c r="I306" s="26" t="s">
        <v>473</v>
      </c>
      <c r="J306" s="29"/>
      <c r="K306" s="8" t="s">
        <v>483</v>
      </c>
    </row>
    <row r="307" spans="1:11" s="51" customFormat="1" ht="87" customHeight="1" x14ac:dyDescent="0.25">
      <c r="A307" s="33">
        <v>10</v>
      </c>
      <c r="B307" s="28" t="s">
        <v>318</v>
      </c>
      <c r="C307" s="28"/>
      <c r="D307" s="80">
        <f t="shared" ref="D307:K307" si="11">SUM(D309:D312)</f>
        <v>210</v>
      </c>
      <c r="E307" s="23"/>
      <c r="F307" s="22">
        <f t="shared" si="11"/>
        <v>0</v>
      </c>
      <c r="G307" s="19">
        <f t="shared" si="11"/>
        <v>5859.7</v>
      </c>
      <c r="H307" s="19">
        <f t="shared" si="11"/>
        <v>1170.3200000000002</v>
      </c>
      <c r="I307" s="22">
        <f t="shared" si="11"/>
        <v>0</v>
      </c>
      <c r="J307" s="22">
        <f t="shared" si="11"/>
        <v>0</v>
      </c>
      <c r="K307" s="92">
        <f t="shared" si="11"/>
        <v>0</v>
      </c>
    </row>
    <row r="308" spans="1:11" ht="23.25" customHeight="1" x14ac:dyDescent="0.25">
      <c r="A308" s="33" t="s">
        <v>9</v>
      </c>
      <c r="B308" s="28" t="s">
        <v>375</v>
      </c>
      <c r="C308" s="28"/>
      <c r="D308" s="84"/>
      <c r="E308" s="48"/>
      <c r="F308" s="61"/>
      <c r="G308" s="53"/>
      <c r="H308" s="53"/>
      <c r="I308" s="6"/>
      <c r="J308" s="52"/>
      <c r="K308" s="8"/>
    </row>
    <row r="309" spans="1:11" ht="47.25" x14ac:dyDescent="0.25">
      <c r="A309" s="34" t="s">
        <v>10</v>
      </c>
      <c r="B309" s="29" t="s">
        <v>43</v>
      </c>
      <c r="C309" s="29"/>
      <c r="D309" s="84">
        <v>10</v>
      </c>
      <c r="E309" s="48">
        <v>0</v>
      </c>
      <c r="F309" s="5" t="s">
        <v>44</v>
      </c>
      <c r="G309" s="53">
        <v>2913</v>
      </c>
      <c r="H309" s="53">
        <v>167</v>
      </c>
      <c r="I309" s="26" t="s">
        <v>473</v>
      </c>
      <c r="J309" s="29" t="s">
        <v>3</v>
      </c>
      <c r="K309" s="8" t="s">
        <v>321</v>
      </c>
    </row>
    <row r="310" spans="1:11" ht="31.5" x14ac:dyDescent="0.25">
      <c r="A310" s="34" t="s">
        <v>12</v>
      </c>
      <c r="B310" s="29" t="s">
        <v>341</v>
      </c>
      <c r="C310" s="29"/>
      <c r="D310" s="84">
        <v>88</v>
      </c>
      <c r="E310" s="48"/>
      <c r="F310" s="5"/>
      <c r="G310" s="53"/>
      <c r="H310" s="53"/>
      <c r="I310" s="6"/>
      <c r="J310" s="52"/>
      <c r="K310" s="8"/>
    </row>
    <row r="311" spans="1:11" x14ac:dyDescent="0.25">
      <c r="A311" s="33" t="s">
        <v>16</v>
      </c>
      <c r="B311" s="28" t="s">
        <v>376</v>
      </c>
      <c r="C311" s="28"/>
      <c r="D311" s="80"/>
      <c r="E311" s="48"/>
      <c r="F311" s="52"/>
      <c r="G311" s="45"/>
      <c r="H311" s="45"/>
      <c r="I311" s="46"/>
      <c r="J311" s="44"/>
      <c r="K311" s="24"/>
    </row>
    <row r="312" spans="1:11" ht="31.5" x14ac:dyDescent="0.25">
      <c r="A312" s="26" t="s">
        <v>10</v>
      </c>
      <c r="B312" s="29" t="s">
        <v>37</v>
      </c>
      <c r="C312" s="29"/>
      <c r="D312" s="84">
        <v>112</v>
      </c>
      <c r="E312" s="48">
        <v>1</v>
      </c>
      <c r="F312" s="5" t="s">
        <v>319</v>
      </c>
      <c r="G312" s="53">
        <v>2946.7</v>
      </c>
      <c r="H312" s="53">
        <v>1003.32</v>
      </c>
      <c r="I312" s="26" t="s">
        <v>473</v>
      </c>
      <c r="J312" s="27" t="s">
        <v>480</v>
      </c>
      <c r="K312" s="8" t="s">
        <v>320</v>
      </c>
    </row>
    <row r="313" spans="1:11" s="51" customFormat="1" ht="94.5" x14ac:dyDescent="0.25">
      <c r="A313" s="33">
        <v>11</v>
      </c>
      <c r="B313" s="9" t="s">
        <v>322</v>
      </c>
      <c r="C313" s="9"/>
      <c r="D313" s="80">
        <f>SUM(D315:D318)</f>
        <v>53</v>
      </c>
      <c r="E313" s="23"/>
      <c r="F313" s="22">
        <f t="shared" ref="F313:H313" si="12">SUM(F315:F318)</f>
        <v>0</v>
      </c>
      <c r="G313" s="19">
        <f t="shared" si="12"/>
        <v>5833.9000000000005</v>
      </c>
      <c r="H313" s="19">
        <f t="shared" si="12"/>
        <v>1047.3399999999999</v>
      </c>
      <c r="I313" s="7"/>
      <c r="J313" s="22">
        <f t="shared" ref="J313" si="13">SUM(J315:J318)</f>
        <v>0</v>
      </c>
      <c r="K313" s="98"/>
    </row>
    <row r="314" spans="1:11" x14ac:dyDescent="0.25">
      <c r="A314" s="20" t="s">
        <v>9</v>
      </c>
      <c r="B314" s="28" t="s">
        <v>375</v>
      </c>
      <c r="C314" s="28"/>
      <c r="D314" s="80"/>
      <c r="E314" s="48"/>
      <c r="F314" s="44"/>
      <c r="G314" s="45"/>
      <c r="H314" s="45"/>
      <c r="I314" s="6"/>
      <c r="J314" s="44"/>
      <c r="K314" s="8"/>
    </row>
    <row r="315" spans="1:11" ht="31.5" x14ac:dyDescent="0.25">
      <c r="A315" s="26" t="s">
        <v>10</v>
      </c>
      <c r="B315" s="4" t="s">
        <v>37</v>
      </c>
      <c r="C315" s="4"/>
      <c r="D315" s="84">
        <v>5</v>
      </c>
      <c r="E315" s="48">
        <v>0</v>
      </c>
      <c r="F315" s="5" t="s">
        <v>44</v>
      </c>
      <c r="G315" s="53">
        <v>2913</v>
      </c>
      <c r="H315" s="53">
        <v>168</v>
      </c>
      <c r="I315" s="26" t="s">
        <v>473</v>
      </c>
      <c r="J315" s="29" t="s">
        <v>3</v>
      </c>
      <c r="K315" s="8" t="s">
        <v>325</v>
      </c>
    </row>
    <row r="316" spans="1:11" x14ac:dyDescent="0.25">
      <c r="A316" s="33" t="s">
        <v>16</v>
      </c>
      <c r="B316" s="28" t="s">
        <v>376</v>
      </c>
      <c r="C316" s="28"/>
      <c r="D316" s="80"/>
      <c r="E316" s="48"/>
      <c r="F316" s="44"/>
      <c r="G316" s="45"/>
      <c r="H316" s="45"/>
      <c r="I316" s="46"/>
      <c r="J316" s="44"/>
      <c r="K316" s="24"/>
    </row>
    <row r="317" spans="1:11" ht="47.25" x14ac:dyDescent="0.25">
      <c r="A317" s="34" t="s">
        <v>10</v>
      </c>
      <c r="B317" s="4" t="s">
        <v>37</v>
      </c>
      <c r="C317" s="4"/>
      <c r="D317" s="84">
        <v>48</v>
      </c>
      <c r="E317" s="48">
        <v>1</v>
      </c>
      <c r="F317" s="5" t="s">
        <v>323</v>
      </c>
      <c r="G317" s="53">
        <v>1435.6</v>
      </c>
      <c r="H317" s="53">
        <v>800</v>
      </c>
      <c r="I317" s="26" t="s">
        <v>473</v>
      </c>
      <c r="J317" s="27" t="s">
        <v>480</v>
      </c>
      <c r="K317" s="8" t="s">
        <v>324</v>
      </c>
    </row>
    <row r="318" spans="1:11" ht="31.5" x14ac:dyDescent="0.25">
      <c r="A318" s="34" t="s">
        <v>12</v>
      </c>
      <c r="B318" s="4" t="s">
        <v>43</v>
      </c>
      <c r="C318" s="4"/>
      <c r="D318" s="84"/>
      <c r="E318" s="48">
        <v>1</v>
      </c>
      <c r="F318" s="5" t="s">
        <v>458</v>
      </c>
      <c r="G318" s="53">
        <v>1485.3</v>
      </c>
      <c r="H318" s="53">
        <v>79.34</v>
      </c>
      <c r="I318" s="6"/>
      <c r="J318" s="27" t="s">
        <v>480</v>
      </c>
      <c r="K318" s="8"/>
    </row>
    <row r="319" spans="1:11" s="51" customFormat="1" ht="54.75" customHeight="1" x14ac:dyDescent="0.25">
      <c r="A319" s="20">
        <v>12</v>
      </c>
      <c r="B319" s="12" t="s">
        <v>326</v>
      </c>
      <c r="C319" s="12"/>
      <c r="D319" s="80">
        <f>SUM(D320)</f>
        <v>157</v>
      </c>
      <c r="E319" s="23"/>
      <c r="F319" s="22">
        <f t="shared" ref="F319:H319" si="14">SUM(F320)</f>
        <v>0</v>
      </c>
      <c r="G319" s="19">
        <f t="shared" si="14"/>
        <v>3600</v>
      </c>
      <c r="H319" s="19">
        <f t="shared" si="14"/>
        <v>2396.69</v>
      </c>
      <c r="I319" s="7"/>
      <c r="J319" s="7"/>
      <c r="K319" s="98"/>
    </row>
    <row r="320" spans="1:11" s="68" customFormat="1" ht="47.25" x14ac:dyDescent="0.25">
      <c r="A320" s="26" t="s">
        <v>10</v>
      </c>
      <c r="B320" s="4" t="s">
        <v>37</v>
      </c>
      <c r="C320" s="4"/>
      <c r="D320" s="84">
        <v>157</v>
      </c>
      <c r="E320" s="48">
        <v>1</v>
      </c>
      <c r="F320" s="5" t="s">
        <v>459</v>
      </c>
      <c r="G320" s="53">
        <v>3600</v>
      </c>
      <c r="H320" s="53">
        <v>2396.69</v>
      </c>
      <c r="I320" s="26" t="s">
        <v>473</v>
      </c>
      <c r="J320" s="27" t="s">
        <v>480</v>
      </c>
      <c r="K320" s="5" t="s">
        <v>327</v>
      </c>
    </row>
    <row r="321" spans="1:11" s="51" customFormat="1" ht="87.75" customHeight="1" x14ac:dyDescent="0.25">
      <c r="A321" s="33" t="s">
        <v>328</v>
      </c>
      <c r="B321" s="28" t="s">
        <v>461</v>
      </c>
      <c r="C321" s="28"/>
      <c r="D321" s="81">
        <f>D322+D330</f>
        <v>51</v>
      </c>
      <c r="E321" s="17">
        <f t="shared" ref="E321:H321" si="15">E322+E330</f>
        <v>0</v>
      </c>
      <c r="F321" s="78">
        <f t="shared" si="15"/>
        <v>0</v>
      </c>
      <c r="G321" s="78">
        <f t="shared" si="15"/>
        <v>296.8</v>
      </c>
      <c r="H321" s="78">
        <f t="shared" si="15"/>
        <v>498.54999999999995</v>
      </c>
      <c r="I321" s="78"/>
      <c r="J321" s="78"/>
      <c r="K321" s="104"/>
    </row>
    <row r="322" spans="1:11" s="51" customFormat="1" ht="48" customHeight="1" x14ac:dyDescent="0.25">
      <c r="A322" s="33">
        <v>1</v>
      </c>
      <c r="B322" s="28" t="s">
        <v>379</v>
      </c>
      <c r="C322" s="28"/>
      <c r="D322" s="80">
        <f>SUM(D324:D329)</f>
        <v>33</v>
      </c>
      <c r="E322" s="23">
        <f t="shared" ref="E322:H322" si="16">SUM(E324:E329)</f>
        <v>0</v>
      </c>
      <c r="F322" s="22">
        <f t="shared" si="16"/>
        <v>0</v>
      </c>
      <c r="G322" s="22">
        <f t="shared" si="16"/>
        <v>296.8</v>
      </c>
      <c r="H322" s="22">
        <f t="shared" si="16"/>
        <v>498.54999999999995</v>
      </c>
      <c r="I322" s="7"/>
      <c r="J322" s="22"/>
      <c r="K322" s="98"/>
    </row>
    <row r="323" spans="1:11" s="51" customFormat="1" ht="48" customHeight="1" x14ac:dyDescent="0.25">
      <c r="A323" s="33" t="s">
        <v>9</v>
      </c>
      <c r="B323" s="28" t="s">
        <v>374</v>
      </c>
      <c r="C323" s="28"/>
      <c r="D323" s="80"/>
      <c r="E323" s="23"/>
      <c r="F323" s="22"/>
      <c r="G323" s="19"/>
      <c r="H323" s="19"/>
      <c r="I323" s="7"/>
      <c r="J323" s="7"/>
      <c r="K323" s="98"/>
    </row>
    <row r="324" spans="1:11" ht="102" customHeight="1" x14ac:dyDescent="0.25">
      <c r="A324" s="26"/>
      <c r="B324" s="29" t="s">
        <v>330</v>
      </c>
      <c r="C324" s="29"/>
      <c r="D324" s="84">
        <v>10</v>
      </c>
      <c r="E324" s="48">
        <v>0</v>
      </c>
      <c r="F324" s="5" t="s">
        <v>462</v>
      </c>
      <c r="G324" s="16">
        <v>0</v>
      </c>
      <c r="H324" s="16">
        <v>113.63</v>
      </c>
      <c r="I324" s="26" t="s">
        <v>473</v>
      </c>
      <c r="J324" s="29"/>
      <c r="K324" s="29" t="s">
        <v>331</v>
      </c>
    </row>
    <row r="325" spans="1:11" ht="30" customHeight="1" x14ac:dyDescent="0.25">
      <c r="A325" s="20" t="s">
        <v>16</v>
      </c>
      <c r="B325" s="28" t="s">
        <v>375</v>
      </c>
      <c r="C325" s="28"/>
      <c r="D325" s="80"/>
      <c r="E325" s="48"/>
      <c r="F325" s="44"/>
      <c r="G325" s="45"/>
      <c r="H325" s="45"/>
      <c r="I325" s="46"/>
      <c r="J325" s="44"/>
      <c r="K325" s="24"/>
    </row>
    <row r="326" spans="1:11" ht="78.75" x14ac:dyDescent="0.25">
      <c r="A326" s="26"/>
      <c r="B326" s="29" t="s">
        <v>380</v>
      </c>
      <c r="C326" s="29"/>
      <c r="D326" s="84">
        <v>8</v>
      </c>
      <c r="E326" s="48">
        <v>0</v>
      </c>
      <c r="F326" s="5" t="s">
        <v>463</v>
      </c>
      <c r="G326" s="16">
        <v>0</v>
      </c>
      <c r="H326" s="16">
        <v>150</v>
      </c>
      <c r="I326" s="26" t="s">
        <v>473</v>
      </c>
      <c r="J326" s="29"/>
      <c r="K326" s="29" t="s">
        <v>332</v>
      </c>
    </row>
    <row r="327" spans="1:11" x14ac:dyDescent="0.25">
      <c r="A327" s="20" t="s">
        <v>20</v>
      </c>
      <c r="B327" s="28" t="s">
        <v>376</v>
      </c>
      <c r="C327" s="28"/>
      <c r="D327" s="80"/>
      <c r="E327" s="48"/>
      <c r="F327" s="44"/>
      <c r="G327" s="45"/>
      <c r="H327" s="45"/>
      <c r="I327" s="46"/>
      <c r="J327" s="44"/>
      <c r="K327" s="24"/>
    </row>
    <row r="328" spans="1:11" ht="72" customHeight="1" x14ac:dyDescent="0.25">
      <c r="A328" s="26" t="s">
        <v>10</v>
      </c>
      <c r="B328" s="29" t="s">
        <v>380</v>
      </c>
      <c r="C328" s="29"/>
      <c r="D328" s="84">
        <v>15</v>
      </c>
      <c r="E328" s="48">
        <v>0</v>
      </c>
      <c r="F328" s="5" t="s">
        <v>333</v>
      </c>
      <c r="G328" s="53">
        <v>296.8</v>
      </c>
      <c r="H328" s="53">
        <v>234.92</v>
      </c>
      <c r="I328" s="26" t="s">
        <v>473</v>
      </c>
      <c r="J328" s="29"/>
      <c r="K328" s="29" t="s">
        <v>460</v>
      </c>
    </row>
    <row r="329" spans="1:11" ht="45" customHeight="1" x14ac:dyDescent="0.25">
      <c r="A329" s="26" t="s">
        <v>12</v>
      </c>
      <c r="B329" s="29"/>
      <c r="C329" s="29"/>
      <c r="D329" s="84"/>
      <c r="E329" s="48"/>
      <c r="F329" s="5"/>
      <c r="G329" s="53"/>
      <c r="H329" s="53"/>
      <c r="I329" s="26" t="s">
        <v>473</v>
      </c>
      <c r="J329" s="29"/>
      <c r="K329" s="29" t="s">
        <v>340</v>
      </c>
    </row>
    <row r="330" spans="1:11" ht="63" x14ac:dyDescent="0.25">
      <c r="A330" s="33">
        <v>2</v>
      </c>
      <c r="B330" s="28" t="s">
        <v>329</v>
      </c>
      <c r="C330" s="28"/>
      <c r="D330" s="80">
        <f>SUM(D331:D332)</f>
        <v>18</v>
      </c>
      <c r="E330" s="23">
        <f>SUM(E331:E332)</f>
        <v>0</v>
      </c>
      <c r="F330" s="22">
        <f>SUM(F331:F332)</f>
        <v>0</v>
      </c>
      <c r="G330" s="19">
        <f>SUM(G331:G332)</f>
        <v>0</v>
      </c>
      <c r="H330" s="19">
        <f>SUM(H331:H332)</f>
        <v>0</v>
      </c>
      <c r="I330" s="46"/>
      <c r="J330" s="22"/>
      <c r="K330" s="24"/>
    </row>
    <row r="331" spans="1:11" ht="36.75" customHeight="1" x14ac:dyDescent="0.25">
      <c r="A331" s="20" t="s">
        <v>9</v>
      </c>
      <c r="B331" s="28" t="s">
        <v>376</v>
      </c>
      <c r="C331" s="28"/>
      <c r="D331" s="80"/>
      <c r="E331" s="48"/>
      <c r="F331" s="44"/>
      <c r="G331" s="45"/>
      <c r="H331" s="45"/>
      <c r="I331" s="46"/>
      <c r="J331" s="44"/>
      <c r="K331" s="24"/>
    </row>
    <row r="332" spans="1:11" ht="235.5" customHeight="1" x14ac:dyDescent="0.25">
      <c r="A332" s="26"/>
      <c r="B332" s="29" t="s">
        <v>343</v>
      </c>
      <c r="C332" s="29"/>
      <c r="D332" s="84">
        <v>18</v>
      </c>
      <c r="E332" s="48"/>
      <c r="F332" s="52"/>
      <c r="G332" s="53">
        <v>0</v>
      </c>
      <c r="H332" s="53">
        <v>0</v>
      </c>
      <c r="I332" s="26" t="s">
        <v>473</v>
      </c>
      <c r="J332" s="29"/>
      <c r="K332" s="91" t="s">
        <v>334</v>
      </c>
    </row>
  </sheetData>
  <autoFilter ref="A6:Y332"/>
  <mergeCells count="11">
    <mergeCell ref="K4:K5"/>
    <mergeCell ref="A1:K1"/>
    <mergeCell ref="A2:K2"/>
    <mergeCell ref="A4:A5"/>
    <mergeCell ref="B4:C4"/>
    <mergeCell ref="D4:D5"/>
    <mergeCell ref="E4:E5"/>
    <mergeCell ref="F4:F5"/>
    <mergeCell ref="G4:H4"/>
    <mergeCell ref="I4:I5"/>
    <mergeCell ref="J4:J5"/>
  </mergeCells>
  <printOptions horizontalCentered="1"/>
  <pageMargins left="0.5" right="0.25" top="0.5" bottom="0.5" header="0.3" footer="0.21"/>
  <pageSetup paperSize="9" scale="8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PL161 trụ sở</vt:lpstr>
      <vt:lpstr>'PL161 trụ sở'!Print_Area</vt:lpstr>
      <vt:lpstr>'PL161 trụ sở'!Print_Titles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nccuong.snn</dc:creator>
  <cp:lastModifiedBy>Nguyen Tan Phuoc</cp:lastModifiedBy>
  <cp:lastPrinted>2026-06-19T10:40:31Z</cp:lastPrinted>
  <dcterms:created xsi:type="dcterms:W3CDTF">2026-01-25T05:27:36Z</dcterms:created>
  <dcterms:modified xsi:type="dcterms:W3CDTF">2026-06-19T10:41:11Z</dcterms:modified>
</cp:coreProperties>
</file>